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trlProps/ctrlProp1.xml" ContentType="application/vnd.ms-excel.controlproperties+xml"/>
  <Override PartName="/xl/drawings/drawing4.xml" ContentType="application/vnd.openxmlformats-officedocument.drawing+xml"/>
  <Override PartName="/xl/ctrlProps/ctrlProp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3.xml" ContentType="application/vnd.ms-excel.controlproperties+xml"/>
  <Override PartName="/xl/ctrlProps/ctrlProp4.xml" ContentType="application/vnd.ms-excel.controlproperties+xml"/>
  <Override PartName="/xl/drawings/drawing7.xml" ContentType="application/vnd.openxmlformats-officedocument.drawing+xml"/>
  <Override PartName="/xl/calcChain.xml" ContentType="application/vnd.openxmlformats-officedocument.spreadsheetml.calcChain+xml"/>
  <Override PartName="/xl/revisions/userNames1.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xl/revisions/revisionHeaders.xml" ContentType="application/vnd.openxmlformats-officedocument.spreadsheetml.revisionHeaders+xml"/>
  <Override PartName="/xl/revisions/revisionLog3.xml" ContentType="application/vnd.openxmlformats-officedocument.spreadsheetml.revisionLog+xml"/>
  <Override PartName="/xl/revisions/revisionLog2.xml" ContentType="application/vnd.openxmlformats-officedocument.spreadsheetml.revisionLog+xml"/>
  <Override PartName="/xl/revisions/revisionLog1.xml" ContentType="application/vnd.openxmlformats-officedocument.spreadsheetml.revisionLog+xml"/>
  <Override PartName="/xl/revisions/revisionLog5.xml" ContentType="application/vnd.openxmlformats-officedocument.spreadsheetml.revisionLog+xml"/>
  <Override PartName="/xl/revisions/revisionLog4.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5"/>
  <workbookPr updateLinks="never" codeName="ThisWorkbook" defaultThemeVersion="124226"/>
  <mc:AlternateContent xmlns:mc="http://schemas.openxmlformats.org/markup-compatibility/2006">
    <mc:Choice Requires="x15">
      <x15ac:absPath xmlns:x15ac="http://schemas.microsoft.com/office/spreadsheetml/2010/11/ac" url="F:\ARP DMS\Errata-I\Errata No 1 ARP DMS 05AB1\"/>
    </mc:Choice>
  </mc:AlternateContent>
  <xr:revisionPtr revIDLastSave="0" documentId="13_ncr:81_{81400181-F19A-4760-B559-E0E6195C5D95}" xr6:coauthVersionLast="36" xr6:coauthVersionMax="36" xr10:uidLastSave="{00000000-0000-0000-0000-000000000000}"/>
  <workbookProtection workbookAlgorithmName="SHA-512" workbookHashValue="KlkWRpS3irxdjufGu+Ksng5dSxMHYTXUiP1rOmMzxIFR/fihOy8NqqBee7c5+2nJp+FFX8JOOCxqVf+rahI0VQ==" workbookSaltValue="XH5kq1LloYL4LKg4rjNyBw==" workbookSpinCount="100000" revisionsAlgorithmName="SHA-512" revisionsHashValue="5bBKIEk3HVr6MLojfm87xPmTYTI4ApmWKC1D70ZaFpyOBGTERI3M2mwJSfFFs7dB+xuLFgSfu2QFvm+yYKojlA==" revisionsSaltValue="+z2C9uQip3hjIfBbEqXoqA==" revisionsSpinCount="100000" lockStructure="1" lockRevision="1"/>
  <bookViews>
    <workbookView xWindow="32760" yWindow="32760" windowWidth="19200" windowHeight="8220" tabRatio="885" firstSheet="1" activeTab="1" xr2:uid="{00000000-000D-0000-FFFF-FFFF00000000}"/>
  </bookViews>
  <sheets>
    <sheet name="Basic" sheetId="1" state="hidden" r:id="rId1"/>
    <sheet name="Cover" sheetId="2" r:id="rId2"/>
    <sheet name="Names of Bidder" sheetId="3" r:id="rId3"/>
    <sheet name="Attach 3(JV)" sheetId="4" r:id="rId4"/>
    <sheet name="Attach 3(QR)" sheetId="5" r:id="rId5"/>
    <sheet name="Attach 4" sheetId="6" r:id="rId6"/>
    <sheet name="Attach 4 (A)" sheetId="7" r:id="rId7"/>
    <sheet name="Attach 4 (B)" sheetId="8" r:id="rId8"/>
    <sheet name="Attach 5" sheetId="9" r:id="rId9"/>
    <sheet name="Attach 5A" sheetId="10" r:id="rId10"/>
    <sheet name="Attach 6" sheetId="11" r:id="rId11"/>
    <sheet name="Attach 7" sheetId="12" r:id="rId12"/>
    <sheet name="Attach 9" sheetId="13" r:id="rId13"/>
    <sheet name="Attach 10" sheetId="14" r:id="rId14"/>
    <sheet name="Attach 11" sheetId="15" r:id="rId15"/>
    <sheet name="Attach 12" sheetId="16" r:id="rId16"/>
    <sheet name="Attach 13" sheetId="17" r:id="rId17"/>
    <sheet name="Attach 14" sheetId="18" r:id="rId18"/>
    <sheet name="Attach 14-IP" sheetId="19" r:id="rId19"/>
    <sheet name="Attach 15" sheetId="20" r:id="rId20"/>
    <sheet name="Attach 16" sheetId="21" r:id="rId21"/>
    <sheet name="Attach 17" sheetId="22" r:id="rId22"/>
    <sheet name="Attach 18" sheetId="23" r:id="rId23"/>
    <sheet name="Attach 18 SP" sheetId="24" state="hidden" r:id="rId24"/>
    <sheet name="Attach 19" sheetId="25" r:id="rId25"/>
    <sheet name="Bid Form 1st Envelope " sheetId="26" r:id="rId26"/>
    <sheet name="N to W" sheetId="27" state="hidden" r:id="rId27"/>
    <sheet name="Sheet1" sheetId="28" state="hidden" r:id="rId28"/>
  </sheets>
  <externalReferences>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A" localSheetId="15">#REF!</definedName>
    <definedName name="\A" localSheetId="21">#REF!</definedName>
    <definedName name="\A" localSheetId="22">#REF!</definedName>
    <definedName name="\A" localSheetId="9">#REF!</definedName>
    <definedName name="\A" localSheetId="2">#REF!</definedName>
    <definedName name="\A">#REF!</definedName>
    <definedName name="\aa" localSheetId="15">#REF!</definedName>
    <definedName name="\aa" localSheetId="23">#REF!</definedName>
    <definedName name="\aa" localSheetId="9">#REF!</definedName>
    <definedName name="\aa" localSheetId="2">#REF!</definedName>
    <definedName name="\aa">#REF!</definedName>
    <definedName name="\B" localSheetId="15">#REF!</definedName>
    <definedName name="\B" localSheetId="21">#REF!</definedName>
    <definedName name="\B" localSheetId="22">#REF!</definedName>
    <definedName name="\B" localSheetId="9">#REF!</definedName>
    <definedName name="\B" localSheetId="2">#REF!</definedName>
    <definedName name="\B">#REF!</definedName>
    <definedName name="\C" localSheetId="15">#REF!</definedName>
    <definedName name="\C" localSheetId="21">#REF!</definedName>
    <definedName name="\C" localSheetId="22">#REF!</definedName>
    <definedName name="\C" localSheetId="9">#REF!</definedName>
    <definedName name="\C" localSheetId="2">#REF!</definedName>
    <definedName name="\C">#REF!</definedName>
    <definedName name="\M" localSheetId="15">#REF!</definedName>
    <definedName name="\M" localSheetId="22">#REF!</definedName>
    <definedName name="\M" localSheetId="9">#REF!</definedName>
    <definedName name="\M" localSheetId="2">#REF!</definedName>
    <definedName name="\M">#REF!</definedName>
    <definedName name="\N" localSheetId="15">#REF!</definedName>
    <definedName name="\N" localSheetId="22">#REF!</definedName>
    <definedName name="\N" localSheetId="9">#REF!</definedName>
    <definedName name="\N" localSheetId="2">#REF!</definedName>
    <definedName name="\N">#REF!</definedName>
    <definedName name="\P" localSheetId="15">#REF!</definedName>
    <definedName name="\P" localSheetId="22">#REF!</definedName>
    <definedName name="\P" localSheetId="9">#REF!</definedName>
    <definedName name="\P" localSheetId="2">#REF!</definedName>
    <definedName name="\P">#REF!</definedName>
    <definedName name="\R" localSheetId="15">#REF!</definedName>
    <definedName name="\R" localSheetId="22">#REF!</definedName>
    <definedName name="\R" localSheetId="9">#REF!</definedName>
    <definedName name="\R" localSheetId="2">#REF!</definedName>
    <definedName name="\R">#REF!</definedName>
    <definedName name="\U" localSheetId="15">#REF!</definedName>
    <definedName name="\U" localSheetId="22">#REF!</definedName>
    <definedName name="\U" localSheetId="9">#REF!</definedName>
    <definedName name="\U" localSheetId="2">#REF!</definedName>
    <definedName name="\U">#REF!</definedName>
    <definedName name="\V" localSheetId="15">#REF!</definedName>
    <definedName name="\V" localSheetId="22">#REF!</definedName>
    <definedName name="\V" localSheetId="9">#REF!</definedName>
    <definedName name="\V" localSheetId="2">#REF!</definedName>
    <definedName name="\V">#REF!</definedName>
    <definedName name="\x" localSheetId="15">#REF!</definedName>
    <definedName name="\x" localSheetId="23">#REF!</definedName>
    <definedName name="\x" localSheetId="9">#REF!</definedName>
    <definedName name="\x" localSheetId="2">#REF!</definedName>
    <definedName name="\x">#REF!</definedName>
    <definedName name="_xlnm._FilterDatabase" localSheetId="15" hidden="1">'Attach 12'!$A$22:$J$61</definedName>
    <definedName name="_xlnm._FilterDatabase" localSheetId="2" hidden="1">'Names of Bidder'!$B$6:$G$11</definedName>
    <definedName name="ab" localSheetId="15">#REF!</definedName>
    <definedName name="ab" localSheetId="22">#REF!</definedName>
    <definedName name="ab" localSheetId="9">#REF!</definedName>
    <definedName name="ab" localSheetId="2">#REF!</definedName>
    <definedName name="ab">#REF!</definedName>
    <definedName name="abc" localSheetId="2">#REF!</definedName>
    <definedName name="abc">#REF!</definedName>
    <definedName name="biddername" localSheetId="15">#REF!</definedName>
    <definedName name="biddername" localSheetId="23">#REF!</definedName>
    <definedName name="biddername" localSheetId="9">#REF!</definedName>
    <definedName name="biddername" localSheetId="2">#REF!</definedName>
    <definedName name="biddername">#REF!</definedName>
    <definedName name="BL2A" localSheetId="9">'[1]Attach-3 (QR)'!#REF!</definedName>
    <definedName name="BL2A">#REF!</definedName>
    <definedName name="BL2A2" localSheetId="15">'[2]Attach-3 (QR)'!#REF!</definedName>
    <definedName name="BL2A2" localSheetId="23">'[3]Attach-3 (QR)'!#REF!</definedName>
    <definedName name="BL2A2" localSheetId="9">'[4]Attach-3 (QR)'!#REF!</definedName>
    <definedName name="BL2A2" localSheetId="2">'[2]Attach-3 (QR)'!#REF!</definedName>
    <definedName name="BL2A2">#REF!</definedName>
    <definedName name="BL2AA" localSheetId="9">'[1]Attach-3 (QR)'!#REF!</definedName>
    <definedName name="BL2AA">#REF!</definedName>
    <definedName name="BL2AAA" localSheetId="15">'[2]Attach-3 (QR)'!#REF!</definedName>
    <definedName name="BL2AAA" localSheetId="21">'[5]Attach QR'!$J$785</definedName>
    <definedName name="BL2AAA" localSheetId="23">'[3]Attach-3 (QR)'!#REF!</definedName>
    <definedName name="BL2AAA" localSheetId="9">'[4]Attach-3 (QR)'!#REF!</definedName>
    <definedName name="BL2AAA" localSheetId="2">'[2]Attach-3 (QR)'!#REF!</definedName>
    <definedName name="BL2AAA">#REF!</definedName>
    <definedName name="BL2B" localSheetId="9">'[1]Attach-3 (QR)'!#REF!</definedName>
    <definedName name="BL2B">#REF!</definedName>
    <definedName name="BL2BB" localSheetId="15">'[2]Attach-3 (QR)'!#REF!</definedName>
    <definedName name="BL2BB" localSheetId="23">'[3]Attach-3 (QR)'!#REF!</definedName>
    <definedName name="BL2BB" localSheetId="9">'[4]Attach-3 (QR)'!#REF!</definedName>
    <definedName name="BL2BB" localSheetId="2">'[2]Attach-3 (QR)'!#REF!</definedName>
    <definedName name="BL2BB">#REF!</definedName>
    <definedName name="BL2BBB" localSheetId="15">'[2]Attach-3 (QR)'!#REF!</definedName>
    <definedName name="BL2BBB" localSheetId="21">'[5]Attach QR'!$K$785</definedName>
    <definedName name="BL2BBB" localSheetId="23">'[3]Attach-3 (QR)'!#REF!</definedName>
    <definedName name="BL2BBB" localSheetId="9">'[4]Attach-3 (QR)'!#REF!</definedName>
    <definedName name="BL2BBB" localSheetId="2">'[2]Attach-3 (QR)'!#REF!</definedName>
    <definedName name="BL2BBB">#REF!</definedName>
    <definedName name="BL2C" localSheetId="9">'[1]Attach-3 (QR)'!#REF!</definedName>
    <definedName name="BL2C">#REF!</definedName>
    <definedName name="BL2CC" localSheetId="15">'[2]Attach-3 (QR)'!#REF!</definedName>
    <definedName name="BL2CC" localSheetId="23">'[3]Attach-3 (QR)'!#REF!</definedName>
    <definedName name="BL2CC" localSheetId="9">'[4]Attach-3 (QR)'!#REF!</definedName>
    <definedName name="BL2CC" localSheetId="2">'[2]Attach-3 (QR)'!#REF!</definedName>
    <definedName name="BL2CC">#REF!</definedName>
    <definedName name="BL2CCC" localSheetId="15">'[2]Attach-3 (QR)'!#REF!</definedName>
    <definedName name="BL2CCC" localSheetId="21">'[5]Attach QR'!$L$785</definedName>
    <definedName name="BL2CCC" localSheetId="23">'[3]Attach-3 (QR)'!#REF!</definedName>
    <definedName name="BL2CCC" localSheetId="9">'[4]Attach-3 (QR)'!#REF!</definedName>
    <definedName name="BL2CCC" localSheetId="2">'[2]Attach-3 (QR)'!#REF!</definedName>
    <definedName name="BL2CCC">#REF!</definedName>
    <definedName name="BL3A" localSheetId="9">'[1]Attach-3 (QR)'!#REF!</definedName>
    <definedName name="BL3A">#REF!</definedName>
    <definedName name="BL3AA" localSheetId="15">'[2]Attach-3 (QR)'!#REF!</definedName>
    <definedName name="BL3AA" localSheetId="23">'[3]Attach-3 (QR)'!#REF!</definedName>
    <definedName name="BL3AA" localSheetId="9">'[4]Attach-3 (QR)'!#REF!</definedName>
    <definedName name="BL3AA" localSheetId="2">'[2]Attach-3 (QR)'!#REF!</definedName>
    <definedName name="BL3AA">#REF!</definedName>
    <definedName name="BL3AAA" localSheetId="15">'[2]Attach-3 (QR)'!#REF!</definedName>
    <definedName name="BL3AAA" localSheetId="21">'[5]Attach QR'!$J$788</definedName>
    <definedName name="BL3AAA" localSheetId="23">'[3]Attach-3 (QR)'!#REF!</definedName>
    <definedName name="BL3AAA" localSheetId="9">'[4]Attach-3 (QR)'!#REF!</definedName>
    <definedName name="BL3AAA" localSheetId="2">'[2]Attach-3 (QR)'!#REF!</definedName>
    <definedName name="BL3AAA">#REF!</definedName>
    <definedName name="BL3B" localSheetId="9">'[1]Attach-3 (QR)'!#REF!</definedName>
    <definedName name="BL3B">#REF!</definedName>
    <definedName name="BL3BB" localSheetId="15">'[2]Attach-3 (QR)'!#REF!</definedName>
    <definedName name="BL3BB" localSheetId="23">'[3]Attach-3 (QR)'!#REF!</definedName>
    <definedName name="BL3BB" localSheetId="9">'[4]Attach-3 (QR)'!#REF!</definedName>
    <definedName name="BL3BB" localSheetId="2">'[2]Attach-3 (QR)'!#REF!</definedName>
    <definedName name="BL3BB">#REF!</definedName>
    <definedName name="BL3BBB" localSheetId="15">'[2]Attach-3 (QR)'!#REF!</definedName>
    <definedName name="BL3BBB" localSheetId="21">'[5]Attach QR'!$K$788</definedName>
    <definedName name="BL3BBB" localSheetId="23">'[3]Attach-3 (QR)'!#REF!</definedName>
    <definedName name="BL3BBB" localSheetId="9">'[4]Attach-3 (QR)'!#REF!</definedName>
    <definedName name="BL3BBB" localSheetId="2">'[2]Attach-3 (QR)'!#REF!</definedName>
    <definedName name="BL3BBB">#REF!</definedName>
    <definedName name="BL3C" localSheetId="9">'[1]Attach-3 (QR)'!#REF!</definedName>
    <definedName name="BL3C">#REF!</definedName>
    <definedName name="BL3CC" localSheetId="15">'[2]Attach-3 (QR)'!#REF!</definedName>
    <definedName name="BL3CC" localSheetId="23">'[3]Attach-3 (QR)'!#REF!</definedName>
    <definedName name="BL3CC" localSheetId="9">'[4]Attach-3 (QR)'!#REF!</definedName>
    <definedName name="BL3CC" localSheetId="2">'[2]Attach-3 (QR)'!#REF!</definedName>
    <definedName name="BL3CC">#REF!</definedName>
    <definedName name="BL3CCC" localSheetId="15">'[2]Attach-3 (QR)'!#REF!</definedName>
    <definedName name="BL3CCC" localSheetId="21">'[5]Attach QR'!$L$788</definedName>
    <definedName name="BL3CCC" localSheetId="23">'[3]Attach-3 (QR)'!#REF!</definedName>
    <definedName name="BL3CCC" localSheetId="9">'[4]Attach-3 (QR)'!#REF!</definedName>
    <definedName name="BL3CCC" localSheetId="2">'[2]Attach-3 (QR)'!#REF!</definedName>
    <definedName name="BL3CCC">#REF!</definedName>
    <definedName name="BL4A" localSheetId="9">'[1]Attach-3 (QR)'!#REF!</definedName>
    <definedName name="BL4A">#REF!</definedName>
    <definedName name="BL4AA" localSheetId="15">'[2]Attach-3 (QR)'!#REF!</definedName>
    <definedName name="BL4AA" localSheetId="23">'[3]Attach-3 (QR)'!#REF!</definedName>
    <definedName name="BL4AA" localSheetId="9">'[4]Attach-3 (QR)'!#REF!</definedName>
    <definedName name="BL4AA" localSheetId="2">'[2]Attach-3 (QR)'!#REF!</definedName>
    <definedName name="BL4AA">#REF!</definedName>
    <definedName name="BL4AAA" localSheetId="15">'[2]Attach-3 (QR)'!#REF!</definedName>
    <definedName name="BL4AAA" localSheetId="21">'[5]Attach QR'!$J$791</definedName>
    <definedName name="BL4AAA" localSheetId="23">'[3]Attach-3 (QR)'!#REF!</definedName>
    <definedName name="BL4AAA" localSheetId="9">'[4]Attach-3 (QR)'!#REF!</definedName>
    <definedName name="BL4AAA" localSheetId="2">'[2]Attach-3 (QR)'!#REF!</definedName>
    <definedName name="BL4AAA">#REF!</definedName>
    <definedName name="BL4B" localSheetId="9">'[1]Attach-3 (QR)'!#REF!</definedName>
    <definedName name="BL4B">#REF!</definedName>
    <definedName name="BL4BB" localSheetId="15">'[2]Attach-3 (QR)'!#REF!</definedName>
    <definedName name="BL4BB" localSheetId="23">'[3]Attach-3 (QR)'!#REF!</definedName>
    <definedName name="BL4BB" localSheetId="9">'[4]Attach-3 (QR)'!#REF!</definedName>
    <definedName name="BL4BB" localSheetId="2">'[2]Attach-3 (QR)'!#REF!</definedName>
    <definedName name="BL4BB">#REF!</definedName>
    <definedName name="BL4BBB" localSheetId="15">'[2]Attach-3 (QR)'!#REF!</definedName>
    <definedName name="BL4BBB" localSheetId="21">'[5]Attach QR'!$K$791</definedName>
    <definedName name="BL4BBB" localSheetId="23">'[3]Attach-3 (QR)'!#REF!</definedName>
    <definedName name="BL4BBB" localSheetId="9">'[4]Attach-3 (QR)'!#REF!</definedName>
    <definedName name="BL4BBB" localSheetId="2">'[2]Attach-3 (QR)'!#REF!</definedName>
    <definedName name="BL4BBB">#REF!</definedName>
    <definedName name="BL4C" localSheetId="9">'[1]Attach-3 (QR)'!#REF!</definedName>
    <definedName name="BL4C">#REF!</definedName>
    <definedName name="BL4CC" localSheetId="15">'[2]Attach-3 (QR)'!#REF!</definedName>
    <definedName name="BL4CC" localSheetId="23">'[3]Attach-3 (QR)'!#REF!</definedName>
    <definedName name="BL4CC" localSheetId="9">'[4]Attach-3 (QR)'!#REF!</definedName>
    <definedName name="BL4CC" localSheetId="2">'[2]Attach-3 (QR)'!#REF!</definedName>
    <definedName name="BL4CC">#REF!</definedName>
    <definedName name="BL4CCC" localSheetId="15">'[2]Attach-3 (QR)'!#REF!</definedName>
    <definedName name="BL4CCC" localSheetId="21">'[5]Attach QR'!$L$791</definedName>
    <definedName name="BL4CCC" localSheetId="23">'[3]Attach-3 (QR)'!#REF!</definedName>
    <definedName name="BL4CCC" localSheetId="9">'[4]Attach-3 (QR)'!#REF!</definedName>
    <definedName name="BL4CCC" localSheetId="2">'[2]Attach-3 (QR)'!#REF!</definedName>
    <definedName name="BL4CCC">#REF!</definedName>
    <definedName name="BL5A" localSheetId="9">'[1]Attach-3 (QR)'!#REF!</definedName>
    <definedName name="BL5A">#REF!</definedName>
    <definedName name="BL5AA" localSheetId="15">'[2]Attach-3 (QR)'!#REF!</definedName>
    <definedName name="BL5AA" localSheetId="23">'[3]Attach-3 (QR)'!#REF!</definedName>
    <definedName name="BL5AA" localSheetId="9">'[4]Attach-3 (QR)'!#REF!</definedName>
    <definedName name="BL5AA" localSheetId="2">'[2]Attach-3 (QR)'!#REF!</definedName>
    <definedName name="BL5AA">#REF!</definedName>
    <definedName name="BL5AAA" localSheetId="15">'[2]Attach-3 (QR)'!#REF!</definedName>
    <definedName name="BL5AAA" localSheetId="21">'[5]Attach QR'!$J$794</definedName>
    <definedName name="BL5AAA" localSheetId="23">'[3]Attach-3 (QR)'!#REF!</definedName>
    <definedName name="BL5AAA" localSheetId="9">'[4]Attach-3 (QR)'!#REF!</definedName>
    <definedName name="BL5AAA" localSheetId="2">'[2]Attach-3 (QR)'!#REF!</definedName>
    <definedName name="BL5AAA">#REF!</definedName>
    <definedName name="BL5B" localSheetId="9">'[1]Attach-3 (QR)'!#REF!</definedName>
    <definedName name="BL5B">#REF!</definedName>
    <definedName name="BL5BB" localSheetId="15">'[2]Attach-3 (QR)'!#REF!</definedName>
    <definedName name="BL5BB" localSheetId="23">'[3]Attach-3 (QR)'!#REF!</definedName>
    <definedName name="BL5BB" localSheetId="9">'[4]Attach-3 (QR)'!#REF!</definedName>
    <definedName name="BL5BB" localSheetId="2">'[2]Attach-3 (QR)'!#REF!</definedName>
    <definedName name="BL5BB">#REF!</definedName>
    <definedName name="BL5BBB" localSheetId="15">'[2]Attach-3 (QR)'!#REF!</definedName>
    <definedName name="BL5BBB" localSheetId="21">'[5]Attach QR'!$K$794</definedName>
    <definedName name="BL5BBB" localSheetId="23">'[3]Attach-3 (QR)'!#REF!</definedName>
    <definedName name="BL5BBB" localSheetId="9">'[4]Attach-3 (QR)'!#REF!</definedName>
    <definedName name="BL5BBB" localSheetId="2">'[2]Attach-3 (QR)'!#REF!</definedName>
    <definedName name="BL5BBB">#REF!</definedName>
    <definedName name="BL5C" localSheetId="9">'[1]Attach-3 (QR)'!#REF!</definedName>
    <definedName name="BL5C">#REF!</definedName>
    <definedName name="BL5CC" localSheetId="15">'[2]Attach-3 (QR)'!#REF!</definedName>
    <definedName name="BL5CC" localSheetId="23">'[3]Attach-3 (QR)'!#REF!</definedName>
    <definedName name="BL5CC" localSheetId="9">'[4]Attach-3 (QR)'!#REF!</definedName>
    <definedName name="BL5CC" localSheetId="2">'[2]Attach-3 (QR)'!#REF!</definedName>
    <definedName name="BL5CC">#REF!</definedName>
    <definedName name="BL5CCC" localSheetId="15">'[2]Attach-3 (QR)'!#REF!</definedName>
    <definedName name="BL5CCC" localSheetId="21">'[5]Attach QR'!$L$794</definedName>
    <definedName name="BL5CCC" localSheetId="23">'[3]Attach-3 (QR)'!#REF!</definedName>
    <definedName name="BL5CCC" localSheetId="9">'[4]Attach-3 (QR)'!#REF!</definedName>
    <definedName name="BL5CCC" localSheetId="2">'[2]Attach-3 (QR)'!#REF!</definedName>
    <definedName name="BL5CCC">#REF!</definedName>
    <definedName name="CAPA1" localSheetId="15">'[2]Attach-3 (QR)'!#REF!</definedName>
    <definedName name="CAPA1" localSheetId="23">'[3]Attach-3 (QR)'!#REF!</definedName>
    <definedName name="CAPA1" localSheetId="9">'[4]Attach-3 (QR)'!#REF!</definedName>
    <definedName name="CAPA1" localSheetId="2">'[2]Attach-3 (QR)'!#REF!</definedName>
    <definedName name="CAPA1">#REF!</definedName>
    <definedName name="CAPA11" localSheetId="15">'[2]Attach-3 (QR)'!#REF!</definedName>
    <definedName name="CAPA11" localSheetId="23">'[3]Attach-3 (QR)'!#REF!</definedName>
    <definedName name="CAPA11" localSheetId="9">'[4]Attach-3 (QR)'!#REF!</definedName>
    <definedName name="CAPA11" localSheetId="2">'[2]Attach-3 (QR)'!#REF!</definedName>
    <definedName name="CAPA11">#REF!</definedName>
    <definedName name="CAPA111" localSheetId="15">'[2]Attach-3 (QR)'!#REF!</definedName>
    <definedName name="CAPA111" localSheetId="21">'[5]Attach QR'!$F$505</definedName>
    <definedName name="CAPA111" localSheetId="23">'[3]Attach-3 (QR)'!#REF!</definedName>
    <definedName name="CAPA111" localSheetId="9">'[4]Attach-3 (QR)'!#REF!</definedName>
    <definedName name="CAPA111" localSheetId="2">'[2]Attach-3 (QR)'!#REF!</definedName>
    <definedName name="CAPA111">#REF!</definedName>
    <definedName name="CAPA2" localSheetId="15">'[2]Attach-3 (QR)'!#REF!</definedName>
    <definedName name="CAPA2" localSheetId="23">'[3]Attach-3 (QR)'!#REF!</definedName>
    <definedName name="CAPA2" localSheetId="9">'[4]Attach-3 (QR)'!#REF!</definedName>
    <definedName name="CAPA2" localSheetId="2">'[2]Attach-3 (QR)'!#REF!</definedName>
    <definedName name="CAPA2">#REF!</definedName>
    <definedName name="CAPA22" localSheetId="15">'[2]Attach-3 (QR)'!#REF!</definedName>
    <definedName name="CAPA22" localSheetId="23">'[3]Attach-3 (QR)'!#REF!</definedName>
    <definedName name="CAPA22" localSheetId="9">'[4]Attach-3 (QR)'!#REF!</definedName>
    <definedName name="CAPA22" localSheetId="2">'[2]Attach-3 (QR)'!#REF!</definedName>
    <definedName name="CAPA22">#REF!</definedName>
    <definedName name="CAPA222" localSheetId="15">'[2]Attach-3 (QR)'!#REF!</definedName>
    <definedName name="CAPA222" localSheetId="21">'[5]Attach QR'!$I$505</definedName>
    <definedName name="CAPA222" localSheetId="23">'[3]Attach-3 (QR)'!#REF!</definedName>
    <definedName name="CAPA222" localSheetId="9">'[4]Attach-3 (QR)'!#REF!</definedName>
    <definedName name="CAPA222" localSheetId="2">'[2]Attach-3 (QR)'!#REF!</definedName>
    <definedName name="CAPA222">#REF!</definedName>
    <definedName name="CAPA3" localSheetId="15">'[2]Attach-3 (QR)'!#REF!</definedName>
    <definedName name="CAPA3" localSheetId="23">'[3]Attach-3 (QR)'!#REF!</definedName>
    <definedName name="CAPA3" localSheetId="9">'[4]Attach-3 (QR)'!#REF!</definedName>
    <definedName name="CAPA3" localSheetId="2">'[2]Attach-3 (QR)'!#REF!</definedName>
    <definedName name="CAPA3">#REF!</definedName>
    <definedName name="CAPA33" localSheetId="15">'[2]Attach-3 (QR)'!#REF!</definedName>
    <definedName name="CAPA33" localSheetId="23">'[3]Attach-3 (QR)'!#REF!</definedName>
    <definedName name="CAPA33" localSheetId="9">'[4]Attach-3 (QR)'!#REF!</definedName>
    <definedName name="CAPA33" localSheetId="2">'[2]Attach-3 (QR)'!#REF!</definedName>
    <definedName name="CAPA33">#REF!</definedName>
    <definedName name="CAPA333" localSheetId="15">'[2]Attach-3 (QR)'!#REF!</definedName>
    <definedName name="CAPA333" localSheetId="21">'[5]Attach QR'!$G$651</definedName>
    <definedName name="CAPA333" localSheetId="23">'[3]Attach-3 (QR)'!#REF!</definedName>
    <definedName name="CAPA333" localSheetId="9">'[4]Attach-3 (QR)'!#REF!</definedName>
    <definedName name="CAPA333" localSheetId="2">'[2]Attach-3 (QR)'!#REF!</definedName>
    <definedName name="CAPA333">#REF!</definedName>
    <definedName name="CAPA4" localSheetId="15">'[2]Attach-3 (QR)'!#REF!</definedName>
    <definedName name="CAPA4" localSheetId="23">'[3]Attach-3 (QR)'!#REF!</definedName>
    <definedName name="CAPA4" localSheetId="9">'[4]Attach-3 (QR)'!#REF!</definedName>
    <definedName name="CAPA4" localSheetId="2">'[2]Attach-3 (QR)'!#REF!</definedName>
    <definedName name="CAPA4">#REF!</definedName>
    <definedName name="CAPA44" localSheetId="15">'[2]Attach-3 (QR)'!#REF!</definedName>
    <definedName name="CAPA44" localSheetId="23">'[3]Attach-3 (QR)'!#REF!</definedName>
    <definedName name="CAPA44" localSheetId="9">'[4]Attach-3 (QR)'!#REF!</definedName>
    <definedName name="CAPA44" localSheetId="2">'[2]Attach-3 (QR)'!#REF!</definedName>
    <definedName name="CAPA44">#REF!</definedName>
    <definedName name="CAPA444" localSheetId="15">'[2]Attach-3 (QR)'!#REF!</definedName>
    <definedName name="CAPA444" localSheetId="21">'[5]Attach QR'!$I$651</definedName>
    <definedName name="CAPA444" localSheetId="23">'[3]Attach-3 (QR)'!#REF!</definedName>
    <definedName name="CAPA444" localSheetId="9">'[4]Attach-3 (QR)'!#REF!</definedName>
    <definedName name="CAPA444" localSheetId="2">'[2]Attach-3 (QR)'!#REF!</definedName>
    <definedName name="CAPA444">#REF!</definedName>
    <definedName name="CAPA7" localSheetId="15">'[2]Attach-3 (QR)'!#REF!</definedName>
    <definedName name="CAPA7" localSheetId="23">'[3]Attach-3 (QR)'!#REF!</definedName>
    <definedName name="CAPA7" localSheetId="9">'[4]Attach-3 (QR)'!#REF!</definedName>
    <definedName name="CAPA7" localSheetId="2">'[2]Attach-3 (QR)'!#REF!</definedName>
    <definedName name="CAPA7">#REF!</definedName>
    <definedName name="CAPA77" localSheetId="15">'[2]Attach-3 (QR)'!#REF!</definedName>
    <definedName name="CAPA77" localSheetId="23">'[3]Attach-3 (QR)'!#REF!</definedName>
    <definedName name="CAPA77" localSheetId="9">'[4]Attach-3 (QR)'!#REF!</definedName>
    <definedName name="CAPA77" localSheetId="2">'[2]Attach-3 (QR)'!#REF!</definedName>
    <definedName name="CAPA77">#REF!</definedName>
    <definedName name="CAPA777" localSheetId="15">'[2]Attach-3 (QR)'!#REF!</definedName>
    <definedName name="CAPA777" localSheetId="21">'[5]Attach QR'!$D$505</definedName>
    <definedName name="CAPA777" localSheetId="23">'[3]Attach-3 (QR)'!#REF!</definedName>
    <definedName name="CAPA777" localSheetId="9">'[4]Attach-3 (QR)'!#REF!</definedName>
    <definedName name="CAPA777" localSheetId="2">'[2]Attach-3 (QR)'!#REF!</definedName>
    <definedName name="CAPA777">#REF!</definedName>
    <definedName name="COO" localSheetId="9">'[6]Sch-1a'!#REF!</definedName>
    <definedName name="COO" localSheetId="2">'[6]Sch-1a'!#REF!</definedName>
    <definedName name="COO">'[6]Sch-1a'!#REF!</definedName>
    <definedName name="date" localSheetId="15">#REF!</definedName>
    <definedName name="date" localSheetId="23">#REF!</definedName>
    <definedName name="date" localSheetId="9">#REF!</definedName>
    <definedName name="date" localSheetId="2">#REF!</definedName>
    <definedName name="date">#REF!</definedName>
    <definedName name="iii" localSheetId="15">#REF!</definedName>
    <definedName name="iii" localSheetId="23">#REF!</definedName>
    <definedName name="iii" localSheetId="9">#REF!</definedName>
    <definedName name="iii" localSheetId="2">#REF!</definedName>
    <definedName name="iii">#REF!</definedName>
    <definedName name="LA">#REF!</definedName>
    <definedName name="logo1">"Picture 7"</definedName>
    <definedName name="MANU1" localSheetId="15">'[2]Attach-3 (QR)'!#REF!</definedName>
    <definedName name="MANU1" localSheetId="23">'[3]Attach-3 (QR)'!#REF!</definedName>
    <definedName name="MANU1" localSheetId="9">'[4]Attach-3 (QR)'!#REF!</definedName>
    <definedName name="MANU1" localSheetId="2">'[2]Attach-3 (QR)'!#REF!</definedName>
    <definedName name="MANU1">#REF!</definedName>
    <definedName name="MANU11" localSheetId="15">'[2]Attach-3 (QR)'!#REF!</definedName>
    <definedName name="MANU11" localSheetId="23">'[3]Attach-3 (QR)'!#REF!</definedName>
    <definedName name="MANU11" localSheetId="9">'[4]Attach-3 (QR)'!#REF!</definedName>
    <definedName name="MANU11" localSheetId="2">'[2]Attach-3 (QR)'!#REF!</definedName>
    <definedName name="MANU11">#REF!</definedName>
    <definedName name="MANU111" localSheetId="15">'[2]Attach-3 (QR)'!#REF!</definedName>
    <definedName name="MANU111" localSheetId="21">'[5]Attach QR'!$H$350</definedName>
    <definedName name="MANU111" localSheetId="23">'[3]Attach-3 (QR)'!#REF!</definedName>
    <definedName name="MANU111" localSheetId="9">'[4]Attach-3 (QR)'!#REF!</definedName>
    <definedName name="MANU111" localSheetId="2">'[2]Attach-3 (QR)'!#REF!</definedName>
    <definedName name="MANU111">#REF!</definedName>
    <definedName name="MANU2" localSheetId="15">'[2]Attach-3 (QR)'!#REF!</definedName>
    <definedName name="MANU2" localSheetId="23">'[3]Attach-3 (QR)'!#REF!</definedName>
    <definedName name="MANU2" localSheetId="9">'[4]Attach-3 (QR)'!#REF!</definedName>
    <definedName name="MANU2" localSheetId="2">'[2]Attach-3 (QR)'!#REF!</definedName>
    <definedName name="MANU2">#REF!</definedName>
    <definedName name="MANU22" localSheetId="15">'[2]Attach-3 (QR)'!#REF!</definedName>
    <definedName name="MANU22" localSheetId="23">'[3]Attach-3 (QR)'!#REF!</definedName>
    <definedName name="MANU22" localSheetId="9">'[4]Attach-3 (QR)'!#REF!</definedName>
    <definedName name="MANU22" localSheetId="2">'[2]Attach-3 (QR)'!#REF!</definedName>
    <definedName name="MANU22">#REF!</definedName>
    <definedName name="MANU222" localSheetId="15">'[2]Attach-3 (QR)'!#REF!</definedName>
    <definedName name="MANU222" localSheetId="21">'[5]Attach QR'!$H$419</definedName>
    <definedName name="MANU222" localSheetId="23">'[3]Attach-3 (QR)'!#REF!</definedName>
    <definedName name="MANU222" localSheetId="9">'[4]Attach-3 (QR)'!#REF!</definedName>
    <definedName name="MANU222" localSheetId="2">'[2]Attach-3 (QR)'!#REF!</definedName>
    <definedName name="MANU222">#REF!</definedName>
    <definedName name="MANU3" localSheetId="15">'[2]Attach-3 (QR)'!#REF!</definedName>
    <definedName name="MANU3" localSheetId="23">'[3]Attach-3 (QR)'!#REF!</definedName>
    <definedName name="MANU3" localSheetId="9">'[4]Attach-3 (QR)'!#REF!</definedName>
    <definedName name="MANU3" localSheetId="2">'[2]Attach-3 (QR)'!#REF!</definedName>
    <definedName name="MANU3">#REF!</definedName>
    <definedName name="MANU33" localSheetId="15">'[2]Attach-3 (QR)'!#REF!</definedName>
    <definedName name="MANU33" localSheetId="23">'[3]Attach-3 (QR)'!#REF!</definedName>
    <definedName name="MANU33" localSheetId="9">'[4]Attach-3 (QR)'!#REF!</definedName>
    <definedName name="MANU33" localSheetId="2">'[2]Attach-3 (QR)'!#REF!</definedName>
    <definedName name="MANU33">#REF!</definedName>
    <definedName name="MANU333" localSheetId="15">'[2]Attach-3 (QR)'!#REF!</definedName>
    <definedName name="MANU333" localSheetId="21">'[5]Attach QR'!$G$560</definedName>
    <definedName name="MANU333" localSheetId="23">'[3]Attach-3 (QR)'!#REF!</definedName>
    <definedName name="MANU333" localSheetId="9">'[4]Attach-3 (QR)'!#REF!</definedName>
    <definedName name="MANU333" localSheetId="2">'[2]Attach-3 (QR)'!#REF!</definedName>
    <definedName name="MANU333">#REF!</definedName>
    <definedName name="MANU4" localSheetId="15">'[2]Attach-3 (QR)'!#REF!</definedName>
    <definedName name="MANU4" localSheetId="23">'[3]Attach-3 (QR)'!#REF!</definedName>
    <definedName name="MANU4" localSheetId="9">'[4]Attach-3 (QR)'!#REF!</definedName>
    <definedName name="MANU4" localSheetId="2">'[2]Attach-3 (QR)'!#REF!</definedName>
    <definedName name="MANU4">#REF!</definedName>
    <definedName name="MANU44" localSheetId="15">'[2]Attach-3 (QR)'!#REF!</definedName>
    <definedName name="MANU44" localSheetId="23">'[3]Attach-3 (QR)'!#REF!</definedName>
    <definedName name="MANU44" localSheetId="9">'[4]Attach-3 (QR)'!#REF!</definedName>
    <definedName name="MANU44" localSheetId="2">'[2]Attach-3 (QR)'!#REF!</definedName>
    <definedName name="MANU44">#REF!</definedName>
    <definedName name="MANU444" localSheetId="15">'[2]Attach-3 (QR)'!#REF!</definedName>
    <definedName name="MANU444" localSheetId="21">'[5]Attach QR'!$I$560</definedName>
    <definedName name="MANU444" localSheetId="23">'[3]Attach-3 (QR)'!#REF!</definedName>
    <definedName name="MANU444" localSheetId="9">'[4]Attach-3 (QR)'!#REF!</definedName>
    <definedName name="MANU444" localSheetId="2">'[2]Attach-3 (QR)'!#REF!</definedName>
    <definedName name="MANU444">#REF!</definedName>
    <definedName name="MANU5" localSheetId="15">'[2]Attach-3 (QR)'!#REF!</definedName>
    <definedName name="MANU5" localSheetId="23">'[3]Attach-3 (QR)'!#REF!</definedName>
    <definedName name="MANU5" localSheetId="9">'[4]Attach-3 (QR)'!#REF!</definedName>
    <definedName name="MANU5" localSheetId="2">'[2]Attach-3 (QR)'!#REF!</definedName>
    <definedName name="MANU5">#REF!</definedName>
    <definedName name="MANU55" localSheetId="15">'[2]Attach-3 (QR)'!#REF!</definedName>
    <definedName name="MANU55" localSheetId="23">'[3]Attach-3 (QR)'!#REF!</definedName>
    <definedName name="MANU55" localSheetId="9">'[4]Attach-3 (QR)'!#REF!</definedName>
    <definedName name="MANU55" localSheetId="2">'[2]Attach-3 (QR)'!#REF!</definedName>
    <definedName name="MANU55">#REF!</definedName>
    <definedName name="MANU555" localSheetId="15">'[2]Attach-3 (QR)'!#REF!</definedName>
    <definedName name="MANU555" localSheetId="21">'[5]Attach QR'!$E$560</definedName>
    <definedName name="MANU555" localSheetId="23">'[3]Attach-3 (QR)'!#REF!</definedName>
    <definedName name="MANU555" localSheetId="9">'[4]Attach-3 (QR)'!#REF!</definedName>
    <definedName name="MANU555" localSheetId="2">'[2]Attach-3 (QR)'!#REF!</definedName>
    <definedName name="MANU555">#REF!</definedName>
    <definedName name="PATH1" localSheetId="15">'[2]Attach-3 (QR)'!#REF!</definedName>
    <definedName name="PATH1" localSheetId="23">'[3]Attach-3 (QR)'!#REF!</definedName>
    <definedName name="PATH1" localSheetId="9">'[4]Attach-3 (QR)'!#REF!</definedName>
    <definedName name="PATH1" localSheetId="2">'[2]Attach-3 (QR)'!#REF!</definedName>
    <definedName name="PATH1">#REF!</definedName>
    <definedName name="PATH11" localSheetId="15">'[2]Attach-3 (QR)'!#REF!</definedName>
    <definedName name="PATH11" localSheetId="23">'[3]Attach-3 (QR)'!#REF!</definedName>
    <definedName name="PATH11" localSheetId="9">'[4]Attach-3 (QR)'!#REF!</definedName>
    <definedName name="PATH11" localSheetId="2">'[2]Attach-3 (QR)'!#REF!</definedName>
    <definedName name="PATH11">#REF!</definedName>
    <definedName name="PATH111" localSheetId="15">'[2]Attach-3 (QR)'!#REF!</definedName>
    <definedName name="PATH111" localSheetId="21">'[5]Attach QR'!$G$170</definedName>
    <definedName name="PATH111" localSheetId="23">'[3]Attach-3 (QR)'!#REF!</definedName>
    <definedName name="PATH111" localSheetId="9">'[4]Attach-3 (QR)'!#REF!</definedName>
    <definedName name="PATH111" localSheetId="2">'[2]Attach-3 (QR)'!#REF!</definedName>
    <definedName name="PATH111">#REF!</definedName>
    <definedName name="PATH2" localSheetId="15">'[2]Attach-3 (QR)'!#REF!</definedName>
    <definedName name="PATH2" localSheetId="23">'[3]Attach-3 (QR)'!#REF!</definedName>
    <definedName name="PATH2" localSheetId="9">'[4]Attach-3 (QR)'!#REF!</definedName>
    <definedName name="PATH2" localSheetId="2">'[2]Attach-3 (QR)'!#REF!</definedName>
    <definedName name="PATH2">#REF!</definedName>
    <definedName name="PATH22" localSheetId="15">'[2]Attach-3 (QR)'!#REF!</definedName>
    <definedName name="PATH22" localSheetId="23">'[3]Attach-3 (QR)'!#REF!</definedName>
    <definedName name="PATH22" localSheetId="9">'[4]Attach-3 (QR)'!#REF!</definedName>
    <definedName name="PATH22" localSheetId="2">'[2]Attach-3 (QR)'!#REF!</definedName>
    <definedName name="PATH22">#REF!</definedName>
    <definedName name="PATH222" localSheetId="15">'[2]Attach-3 (QR)'!#REF!</definedName>
    <definedName name="PATH222" localSheetId="21">'[5]Attach QR'!$I$170</definedName>
    <definedName name="PATH222" localSheetId="23">'[3]Attach-3 (QR)'!#REF!</definedName>
    <definedName name="PATH222" localSheetId="9">'[4]Attach-3 (QR)'!#REF!</definedName>
    <definedName name="PATH222" localSheetId="2">'[2]Attach-3 (QR)'!#REF!</definedName>
    <definedName name="PATH222">#REF!</definedName>
    <definedName name="PATH3" localSheetId="15">'[2]Attach-3 (QR)'!#REF!</definedName>
    <definedName name="PATH3" localSheetId="23">'[3]Attach-3 (QR)'!#REF!</definedName>
    <definedName name="PATH3" localSheetId="9">'[4]Attach-3 (QR)'!#REF!</definedName>
    <definedName name="PATH3" localSheetId="2">'[2]Attach-3 (QR)'!#REF!</definedName>
    <definedName name="PATH3">#REF!</definedName>
    <definedName name="PATH33" localSheetId="15">'[2]Attach-3 (QR)'!#REF!</definedName>
    <definedName name="PATH33" localSheetId="23">'[3]Attach-3 (QR)'!#REF!</definedName>
    <definedName name="PATH33" localSheetId="9">'[4]Attach-3 (QR)'!#REF!</definedName>
    <definedName name="PATH33" localSheetId="2">'[2]Attach-3 (QR)'!#REF!</definedName>
    <definedName name="PATH33">#REF!</definedName>
    <definedName name="PATH333" localSheetId="15">'[2]Attach-3 (QR)'!#REF!</definedName>
    <definedName name="PATH333" localSheetId="21">'[5]Attach QR'!$G$246</definedName>
    <definedName name="PATH333" localSheetId="23">'[3]Attach-3 (QR)'!#REF!</definedName>
    <definedName name="PATH333" localSheetId="9">'[4]Attach-3 (QR)'!#REF!</definedName>
    <definedName name="PATH333" localSheetId="2">'[2]Attach-3 (QR)'!#REF!</definedName>
    <definedName name="PATH333">#REF!</definedName>
    <definedName name="PATH4" localSheetId="15">'[2]Attach-3 (QR)'!#REF!</definedName>
    <definedName name="PATH4" localSheetId="23">'[3]Attach-3 (QR)'!#REF!</definedName>
    <definedName name="PATH4" localSheetId="9">'[4]Attach-3 (QR)'!#REF!</definedName>
    <definedName name="PATH4" localSheetId="2">'[2]Attach-3 (QR)'!#REF!</definedName>
    <definedName name="PATH4">#REF!</definedName>
    <definedName name="PATH44" localSheetId="15">'[2]Attach-3 (QR)'!#REF!</definedName>
    <definedName name="PATH44" localSheetId="23">'[3]Attach-3 (QR)'!#REF!</definedName>
    <definedName name="PATH44" localSheetId="9">'[4]Attach-3 (QR)'!#REF!</definedName>
    <definedName name="PATH44" localSheetId="2">'[2]Attach-3 (QR)'!#REF!</definedName>
    <definedName name="PATH44">#REF!</definedName>
    <definedName name="PATH444" localSheetId="15">'[2]Attach-3 (QR)'!#REF!</definedName>
    <definedName name="PATH444" localSheetId="21">'[5]Attach QR'!$I$246</definedName>
    <definedName name="PATH444" localSheetId="23">'[3]Attach-3 (QR)'!#REF!</definedName>
    <definedName name="PATH444" localSheetId="9">'[4]Attach-3 (QR)'!#REF!</definedName>
    <definedName name="PATH444" localSheetId="2">'[2]Attach-3 (QR)'!#REF!</definedName>
    <definedName name="PATH444">#REF!</definedName>
    <definedName name="PATH5" localSheetId="15">'[2]Attach-3 (QR)'!#REF!</definedName>
    <definedName name="PATH5" localSheetId="23">'[3]Attach-3 (QR)'!#REF!</definedName>
    <definedName name="PATH5" localSheetId="9">'[4]Attach-3 (QR)'!#REF!</definedName>
    <definedName name="PATH5" localSheetId="2">'[2]Attach-3 (QR)'!#REF!</definedName>
    <definedName name="PATH5">#REF!</definedName>
    <definedName name="PATH55" localSheetId="15">'[2]Attach-3 (QR)'!#REF!</definedName>
    <definedName name="PATH55" localSheetId="23">'[3]Attach-3 (QR)'!#REF!</definedName>
    <definedName name="PATH55" localSheetId="9">'[4]Attach-3 (QR)'!#REF!</definedName>
    <definedName name="PATH55" localSheetId="2">'[2]Attach-3 (QR)'!#REF!</definedName>
    <definedName name="PATH55">#REF!</definedName>
    <definedName name="PATH555" localSheetId="15">'[2]Attach-3 (QR)'!#REF!</definedName>
    <definedName name="PATH555" localSheetId="23">'[3]Attach-3 (QR)'!#REF!</definedName>
    <definedName name="PATH555" localSheetId="9">'[4]Attach-3 (QR)'!#REF!</definedName>
    <definedName name="PATH555" localSheetId="2">'[2]Attach-3 (QR)'!#REF!</definedName>
    <definedName name="PATH555">#REF!</definedName>
    <definedName name="PATHAR1" localSheetId="9">'[1]Attach-3 (QR)'!#REF!</definedName>
    <definedName name="PATHAR1">#REF!</definedName>
    <definedName name="PATHAR2" localSheetId="9">'[1]Attach-3 (QR)'!#REF!</definedName>
    <definedName name="PATHAR2">#REF!</definedName>
    <definedName name="PATHAR3" localSheetId="21">'[5]Attach QR'!$AO$750</definedName>
    <definedName name="PATHAR3" localSheetId="9">'[1]Attach-3 (QR)'!#REF!</definedName>
    <definedName name="PATHAR3">#REF!</definedName>
    <definedName name="PATHJV1" localSheetId="15">'[2]Attach-3 (QR)'!#REF!</definedName>
    <definedName name="PATHJV1" localSheetId="23">'[3]Attach-3 (QR)'!#REF!</definedName>
    <definedName name="PATHJV1" localSheetId="9">'[4]Attach-3 (QR)'!#REF!</definedName>
    <definedName name="PATHJV1" localSheetId="2">'[2]Attach-3 (QR)'!#REF!</definedName>
    <definedName name="PATHJV1">#REF!</definedName>
    <definedName name="PATHJV11" localSheetId="15">'[2]Attach-3 (QR)'!#REF!</definedName>
    <definedName name="PATHJV11" localSheetId="23">'[3]Attach-3 (QR)'!#REF!</definedName>
    <definedName name="PATHJV11" localSheetId="9">'[4]Attach-3 (QR)'!#REF!</definedName>
    <definedName name="PATHJV11" localSheetId="2">'[2]Attach-3 (QR)'!#REF!</definedName>
    <definedName name="PATHJV11">#REF!</definedName>
    <definedName name="PATHJV111" localSheetId="15">'[2]Attach-3 (QR)'!#REF!</definedName>
    <definedName name="PATHJV111" localSheetId="23">'[3]Attach-3 (QR)'!#REF!</definedName>
    <definedName name="PATHJV111" localSheetId="9">'[4]Attach-3 (QR)'!#REF!</definedName>
    <definedName name="PATHJV111" localSheetId="2">'[2]Attach-3 (QR)'!#REF!</definedName>
    <definedName name="PATHJV111">#REF!</definedName>
    <definedName name="PATHJV2" localSheetId="15">'[2]Attach-3 (QR)'!#REF!</definedName>
    <definedName name="PATHJV2" localSheetId="23">'[3]Attach-3 (QR)'!#REF!</definedName>
    <definedName name="PATHJV2" localSheetId="9">'[4]Attach-3 (QR)'!#REF!</definedName>
    <definedName name="PATHJV2" localSheetId="2">'[2]Attach-3 (QR)'!#REF!</definedName>
    <definedName name="PATHJV2">#REF!</definedName>
    <definedName name="PATHJV22" localSheetId="15">'[2]Attach-3 (QR)'!#REF!</definedName>
    <definedName name="PATHJV22" localSheetId="23">'[3]Attach-3 (QR)'!#REF!</definedName>
    <definedName name="PATHJV22" localSheetId="9">'[4]Attach-3 (QR)'!#REF!</definedName>
    <definedName name="PATHJV22" localSheetId="2">'[2]Attach-3 (QR)'!#REF!</definedName>
    <definedName name="PATHJV22">#REF!</definedName>
    <definedName name="PATHJV222" localSheetId="15">'[2]Attach-3 (QR)'!#REF!</definedName>
    <definedName name="PATHJV222" localSheetId="23">'[3]Attach-3 (QR)'!#REF!</definedName>
    <definedName name="PATHJV222" localSheetId="9">'[4]Attach-3 (QR)'!#REF!</definedName>
    <definedName name="PATHJV222" localSheetId="2">'[2]Attach-3 (QR)'!#REF!</definedName>
    <definedName name="PATHJV222">#REF!</definedName>
    <definedName name="PATHJV3" localSheetId="15">'[2]Attach-3 (QR)'!#REF!</definedName>
    <definedName name="PATHJV3" localSheetId="21">'[5]Attach QR'!$I$61</definedName>
    <definedName name="PATHJV3" localSheetId="23">'[3]Attach-3 (QR)'!#REF!</definedName>
    <definedName name="PATHJV3" localSheetId="9">'[4]Attach-3 (QR)'!#REF!</definedName>
    <definedName name="PATHJV3" localSheetId="2">'[2]Attach-3 (QR)'!#REF!</definedName>
    <definedName name="PATHJV3">#REF!</definedName>
    <definedName name="PATHJV33" localSheetId="15">'[2]Attach-3 (QR)'!#REF!</definedName>
    <definedName name="PATHJV33" localSheetId="21">'[5]Attach QR'!$G$61</definedName>
    <definedName name="PATHJV33" localSheetId="23">'[3]Attach-3 (QR)'!#REF!</definedName>
    <definedName name="PATHJV33" localSheetId="9">'[4]Attach-3 (QR)'!#REF!</definedName>
    <definedName name="PATHJV33" localSheetId="2">'[2]Attach-3 (QR)'!#REF!</definedName>
    <definedName name="PATHJV33">#REF!</definedName>
    <definedName name="PATHJV333" localSheetId="15">'[2]Attach-3 (QR)'!#REF!</definedName>
    <definedName name="PATHJV333" localSheetId="21">'[5]Attach QR'!$E$61</definedName>
    <definedName name="PATHJV333" localSheetId="23">'[3]Attach-3 (QR)'!#REF!</definedName>
    <definedName name="PATHJV333" localSheetId="9">'[4]Attach-3 (QR)'!#REF!</definedName>
    <definedName name="PATHJV333" localSheetId="2">'[2]Attach-3 (QR)'!#REF!</definedName>
    <definedName name="PATHJV333">#REF!</definedName>
    <definedName name="PATHJVPR1" localSheetId="9">'[1]Attach-3 (QR)'!#REF!</definedName>
    <definedName name="PATHJVPR1">#REF!</definedName>
    <definedName name="PATHJVPR11" localSheetId="15">'[2]Attach-3 (QR)'!#REF!</definedName>
    <definedName name="PATHJVPR11" localSheetId="23">'[3]Attach-3 (QR)'!#REF!</definedName>
    <definedName name="PATHJVPR11" localSheetId="9">'[4]Attach-3 (QR)'!#REF!</definedName>
    <definedName name="PATHJVPR11" localSheetId="2">'[2]Attach-3 (QR)'!#REF!</definedName>
    <definedName name="PATHJVPR11">#REF!</definedName>
    <definedName name="PATHJVPR111" localSheetId="15">'[2]Attach-3 (QR)'!#REF!</definedName>
    <definedName name="PATHJVPR111" localSheetId="21">'[5]Attach QR'!$K$782</definedName>
    <definedName name="PATHJVPR111" localSheetId="23">'[3]Attach-3 (QR)'!#REF!</definedName>
    <definedName name="PATHJVPR111" localSheetId="9">'[4]Attach-3 (QR)'!#REF!</definedName>
    <definedName name="PATHJVPR111" localSheetId="2">'[2]Attach-3 (QR)'!#REF!</definedName>
    <definedName name="PATHJVPR111">#REF!</definedName>
    <definedName name="PATHJVPR2" localSheetId="9">'[1]Attach-3 (QR)'!#REF!</definedName>
    <definedName name="PATHJVPR2">#REF!</definedName>
    <definedName name="PATHJVPR22" localSheetId="15">'[2]Attach-3 (QR)'!#REF!</definedName>
    <definedName name="PATHJVPR22" localSheetId="23">'[3]Attach-3 (QR)'!#REF!</definedName>
    <definedName name="PATHJVPR22" localSheetId="9">'[4]Attach-3 (QR)'!#REF!</definedName>
    <definedName name="PATHJVPR22" localSheetId="2">'[2]Attach-3 (QR)'!#REF!</definedName>
    <definedName name="PATHJVPR22">#REF!</definedName>
    <definedName name="PATHJVPR222" localSheetId="15">'[2]Attach-3 (QR)'!#REF!</definedName>
    <definedName name="PATHJVPR222" localSheetId="21">'[5]Attach QR'!$L$782</definedName>
    <definedName name="PATHJVPR222" localSheetId="23">'[3]Attach-3 (QR)'!#REF!</definedName>
    <definedName name="PATHJVPR222" localSheetId="9">'[4]Attach-3 (QR)'!#REF!</definedName>
    <definedName name="PATHJVPR222" localSheetId="2">'[2]Attach-3 (QR)'!#REF!</definedName>
    <definedName name="PATHJVPR222">#REF!</definedName>
    <definedName name="PATHLA1" localSheetId="15">'[2]Attach-3 (QR)'!#REF!</definedName>
    <definedName name="PATHLA1" localSheetId="23">'[3]Attach-3 (QR)'!#REF!</definedName>
    <definedName name="PATHLA1" localSheetId="9">'[4]Attach-3 (QR)'!#REF!</definedName>
    <definedName name="PATHLA1" localSheetId="2">'[2]Attach-3 (QR)'!#REF!</definedName>
    <definedName name="PATHLA1">#REF!</definedName>
    <definedName name="PATHLA2" localSheetId="15">'[2]Attach-3 (QR)'!#REF!</definedName>
    <definedName name="PATHLA2" localSheetId="23">'[3]Attach-3 (QR)'!#REF!</definedName>
    <definedName name="PATHLA2" localSheetId="9">'[4]Attach-3 (QR)'!#REF!</definedName>
    <definedName name="PATHLA2" localSheetId="2">'[2]Attach-3 (QR)'!#REF!</definedName>
    <definedName name="PATHLA2">#REF!</definedName>
    <definedName name="PATHLA3" localSheetId="15">'[2]Attach-3 (QR)'!#REF!</definedName>
    <definedName name="PATHLA3" localSheetId="21">'[5]Attach QR'!$D$651</definedName>
    <definedName name="PATHLA3" localSheetId="23">'[3]Attach-3 (QR)'!#REF!</definedName>
    <definedName name="PATHLA3" localSheetId="9">'[4]Attach-3 (QR)'!#REF!</definedName>
    <definedName name="PATHLA3" localSheetId="2">'[2]Attach-3 (QR)'!#REF!</definedName>
    <definedName name="PATHLA3">#REF!</definedName>
    <definedName name="PATHLP1" localSheetId="9">'[1]Attach-3 (QR)'!#REF!</definedName>
    <definedName name="PATHLP1">#REF!</definedName>
    <definedName name="PATHLP2" localSheetId="15">'[2]Attach-3 (QR)'!#REF!</definedName>
    <definedName name="PATHLP2" localSheetId="23">'[3]Attach-3 (QR)'!#REF!</definedName>
    <definedName name="PATHLP2" localSheetId="9">'[4]Attach-3 (QR)'!#REF!</definedName>
    <definedName name="PATHLP2" localSheetId="2">'[2]Attach-3 (QR)'!#REF!</definedName>
    <definedName name="PATHLP2">#REF!</definedName>
    <definedName name="PATHLP3" localSheetId="15">'[2]Attach-3 (QR)'!#REF!</definedName>
    <definedName name="PATHLP3" localSheetId="21">'[5]Attach QR'!$J$782</definedName>
    <definedName name="PATHLP3" localSheetId="23">'[3]Attach-3 (QR)'!#REF!</definedName>
    <definedName name="PATHLP3" localSheetId="9">'[4]Attach-3 (QR)'!#REF!</definedName>
    <definedName name="PATHLP3" localSheetId="2">'[2]Attach-3 (QR)'!#REF!</definedName>
    <definedName name="PATHLP3">#REF!</definedName>
    <definedName name="PATHPR1" localSheetId="9">'[1]Attach-3 (QR)'!#REF!</definedName>
    <definedName name="PATHPR1">#REF!</definedName>
    <definedName name="PATHPR2" localSheetId="15">'[2]Attach-3 (QR)'!#REF!</definedName>
    <definedName name="PATHPR2" localSheetId="23">'[3]Attach-3 (QR)'!#REF!</definedName>
    <definedName name="PATHPR2" localSheetId="9">'[4]Attach-3 (QR)'!#REF!</definedName>
    <definedName name="PATHPR2" localSheetId="2">'[2]Attach-3 (QR)'!#REF!</definedName>
    <definedName name="PATHPR2">#REF!</definedName>
    <definedName name="_xlnm.Print_Area" localSheetId="13">'Attach 10'!$A$1:$F$23</definedName>
    <definedName name="_xlnm.Print_Area" localSheetId="14">'Attach 11'!$A$1:$E$29</definedName>
    <definedName name="_xlnm.Print_Area" localSheetId="15">'Attach 12'!$A$1:$E$66</definedName>
    <definedName name="_xlnm.Print_Area" localSheetId="16">'Attach 13'!$A$1:$E$27</definedName>
    <definedName name="_xlnm.Print_Area" localSheetId="17">'Attach 14'!$A$1:$E$29</definedName>
    <definedName name="_xlnm.Print_Area" localSheetId="18">'Attach 14-IP'!$A$8:$I$223</definedName>
    <definedName name="_xlnm.Print_Area" localSheetId="19">'Attach 15'!$A$1:$E$81</definedName>
    <definedName name="_xlnm.Print_Area" localSheetId="20">'Attach 16'!$A$1:$L$89</definedName>
    <definedName name="_xlnm.Print_Area" localSheetId="21">'Attach 17'!$A$1:$E$33</definedName>
    <definedName name="_xlnm.Print_Area" localSheetId="22">'Attach 18'!$A$1:$E$24</definedName>
    <definedName name="_xlnm.Print_Area" localSheetId="23">'Attach 18 SP'!$A$7:$I$157</definedName>
    <definedName name="_xlnm.Print_Area" localSheetId="24">'Attach 19'!$A$1:$E$31</definedName>
    <definedName name="_xlnm.Print_Area" localSheetId="3">'Attach 3(JV)'!$A$1:$E$28</definedName>
    <definedName name="_xlnm.Print_Area" localSheetId="4">'Attach 3(QR)'!$A$1:$E$28</definedName>
    <definedName name="_xlnm.Print_Area" localSheetId="5">'Attach 4'!$A$1:$G$25</definedName>
    <definedName name="_xlnm.Print_Area" localSheetId="6">'Attach 4 (A)'!$A$1:$E$27</definedName>
    <definedName name="_xlnm.Print_Area" localSheetId="7">'Attach 4 (B)'!$A$1:$E$26</definedName>
    <definedName name="_xlnm.Print_Area" localSheetId="8">'Attach 5'!$A$1:$E$40</definedName>
    <definedName name="_xlnm.Print_Area" localSheetId="9">'Attach 5A'!$A$1:$E$73</definedName>
    <definedName name="_xlnm.Print_Area" localSheetId="10">'Attach 6'!$A$1:$E$51</definedName>
    <definedName name="_xlnm.Print_Area" localSheetId="11">'Attach 7'!$A$1:$E$18</definedName>
    <definedName name="_xlnm.Print_Area" localSheetId="12">'Attach 9'!$A$1:$H$56</definedName>
    <definedName name="_xlnm.Print_Area" localSheetId="25">'Bid Form 1st Envelope '!$A$1:$F$116</definedName>
    <definedName name="_xlnm.Print_Area" localSheetId="1">Cover!$A$1:$F$19</definedName>
    <definedName name="_xlnm.Print_Area" localSheetId="2">'Names of Bidder'!$B$1:$G$29</definedName>
    <definedName name="_xlnm.Print_Titles" localSheetId="12">'Attach 9'!$18:$18</definedName>
    <definedName name="printedname" localSheetId="15">#REF!</definedName>
    <definedName name="printedname" localSheetId="23">#REF!</definedName>
    <definedName name="printedname" localSheetId="9">#REF!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5">#REF!</definedName>
    <definedName name="_xlnm.Recorder" localSheetId="21">#REF!</definedName>
    <definedName name="_xlnm.Recorder" localSheetId="22">#REF!</definedName>
    <definedName name="_xlnm.Recorder" localSheetId="9">#REF!</definedName>
    <definedName name="_xlnm.Recorder" localSheetId="2">#REF!</definedName>
    <definedName name="_xlnm.Recorder">#REF!</definedName>
    <definedName name="sss" localSheetId="2">'[7]Attach-3 (QR)'!#REF!</definedName>
    <definedName name="sss">'[7]Attach-3 (QR)'!#REF!</definedName>
    <definedName name="TEST" localSheetId="15">#REF!</definedName>
    <definedName name="TEST" localSheetId="21">#REF!</definedName>
    <definedName name="TEST" localSheetId="22">#REF!</definedName>
    <definedName name="TEST" localSheetId="9">#REF!</definedName>
    <definedName name="TEST" localSheetId="2">#REF!</definedName>
    <definedName name="TEST">#REF!</definedName>
    <definedName name="TO">#REF!</definedName>
    <definedName name="ttt" localSheetId="15">#REF!</definedName>
    <definedName name="ttt" localSheetId="23">#REF!</definedName>
    <definedName name="ttt" localSheetId="9">#REF!</definedName>
    <definedName name="ttt" localSheetId="2">#REF!</definedName>
    <definedName name="ttt">#REF!</definedName>
    <definedName name="typeofbidder" localSheetId="15">#REF!</definedName>
    <definedName name="typeofbidder" localSheetId="23">#REF!</definedName>
    <definedName name="typeofbidder" localSheetId="9">#REF!</definedName>
    <definedName name="typeofbidder" localSheetId="2">#REF!</definedName>
    <definedName name="typeofbidder">#REF!</definedName>
    <definedName name="uuu" localSheetId="15">#REF!</definedName>
    <definedName name="uuu" localSheetId="23">#REF!</definedName>
    <definedName name="uuu" localSheetId="9">#REF!</definedName>
    <definedName name="uuu" localSheetId="2">#REF!</definedName>
    <definedName name="uuu">#REF!</definedName>
    <definedName name="yyy" localSheetId="15">#REF!</definedName>
    <definedName name="yyy" localSheetId="23">#REF!</definedName>
    <definedName name="yyy" localSheetId="9">#REF!</definedName>
    <definedName name="yyy" localSheetId="2">#REF!</definedName>
    <definedName name="yyy">#REF!</definedName>
    <definedName name="Z_01ACF2E1_8E61_4459_ABC1_B6C183DEED61_.wvu.PrintArea" localSheetId="2" hidden="1">'Names of Bidder'!$B$1:$E$27</definedName>
    <definedName name="Z_05855B4F_D61E_4C97_B759_B2F96767F6F8_.wvu.Cols" localSheetId="15" hidden="1">'Attach 12'!$F:$H</definedName>
    <definedName name="Z_05855B4F_D61E_4C97_B759_B2F96767F6F8_.wvu.Cols" localSheetId="19" hidden="1">'Attach 15'!$H:$H</definedName>
    <definedName name="Z_05855B4F_D61E_4C97_B759_B2F96767F6F8_.wvu.Cols" localSheetId="23" hidden="1">'Attach 18 SP'!$J:$P</definedName>
    <definedName name="Z_05855B4F_D61E_4C97_B759_B2F96767F6F8_.wvu.Cols" localSheetId="3" hidden="1">'Attach 3(JV)'!$G:$H</definedName>
    <definedName name="Z_05855B4F_D61E_4C97_B759_B2F96767F6F8_.wvu.Cols" localSheetId="5" hidden="1">'Attach 4'!$H:$O</definedName>
    <definedName name="Z_05855B4F_D61E_4C97_B759_B2F96767F6F8_.wvu.Cols" localSheetId="8" hidden="1">'Attach 5'!$H:$H</definedName>
    <definedName name="Z_05855B4F_D61E_4C97_B759_B2F96767F6F8_.wvu.Cols" localSheetId="9" hidden="1">'Attach 5A'!$H:$H</definedName>
    <definedName name="Z_05855B4F_D61E_4C97_B759_B2F96767F6F8_.wvu.Cols" localSheetId="10" hidden="1">'Attach 6'!$H:$H</definedName>
    <definedName name="Z_05855B4F_D61E_4C97_B759_B2F96767F6F8_.wvu.Cols" localSheetId="25"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Bidder'!$B$6:$G$11</definedName>
    <definedName name="Z_05855B4F_D61E_4C97_B759_B2F96767F6F8_.wvu.PrintArea" localSheetId="13" hidden="1">'Attach 10'!$A$1:$F$23</definedName>
    <definedName name="Z_05855B4F_D61E_4C97_B759_B2F96767F6F8_.wvu.PrintArea" localSheetId="14" hidden="1">'Attach 11'!$A$1:$E$29</definedName>
    <definedName name="Z_05855B4F_D61E_4C97_B759_B2F96767F6F8_.wvu.PrintArea" localSheetId="15" hidden="1">'Attach 12'!$A$1:$E$66</definedName>
    <definedName name="Z_05855B4F_D61E_4C97_B759_B2F96767F6F8_.wvu.PrintArea" localSheetId="16" hidden="1">'Attach 13'!$A$1:$E$27</definedName>
    <definedName name="Z_05855B4F_D61E_4C97_B759_B2F96767F6F8_.wvu.PrintArea" localSheetId="17" hidden="1">'Attach 14'!$A$1:$E$29</definedName>
    <definedName name="Z_05855B4F_D61E_4C97_B759_B2F96767F6F8_.wvu.PrintArea" localSheetId="18" hidden="1">'Attach 14-IP'!$A$8:$I$223</definedName>
    <definedName name="Z_05855B4F_D61E_4C97_B759_B2F96767F6F8_.wvu.PrintArea" localSheetId="19" hidden="1">'Attach 15'!$A$1:$E$81</definedName>
    <definedName name="Z_05855B4F_D61E_4C97_B759_B2F96767F6F8_.wvu.PrintArea" localSheetId="20" hidden="1">'Attach 16'!$A$1:$L$89</definedName>
    <definedName name="Z_05855B4F_D61E_4C97_B759_B2F96767F6F8_.wvu.PrintArea" localSheetId="21" hidden="1">'Attach 17'!$A$1:$E$33</definedName>
    <definedName name="Z_05855B4F_D61E_4C97_B759_B2F96767F6F8_.wvu.PrintArea" localSheetId="22" hidden="1">'Attach 18'!$A$1:$E$24</definedName>
    <definedName name="Z_05855B4F_D61E_4C97_B759_B2F96767F6F8_.wvu.PrintArea" localSheetId="23" hidden="1">'Attach 18 SP'!$A$7:$I$157</definedName>
    <definedName name="Z_05855B4F_D61E_4C97_B759_B2F96767F6F8_.wvu.PrintArea" localSheetId="24" hidden="1">'Attach 19'!$A$1:$E$31</definedName>
    <definedName name="Z_05855B4F_D61E_4C97_B759_B2F96767F6F8_.wvu.PrintArea" localSheetId="3" hidden="1">'Attach 3(JV)'!$A$1:$E$28</definedName>
    <definedName name="Z_05855B4F_D61E_4C97_B759_B2F96767F6F8_.wvu.PrintArea" localSheetId="4" hidden="1">'Attach 3(QR)'!$A$1:$E$28</definedName>
    <definedName name="Z_05855B4F_D61E_4C97_B759_B2F96767F6F8_.wvu.PrintArea" localSheetId="5" hidden="1">'Attach 4'!$A$1:$G$25</definedName>
    <definedName name="Z_05855B4F_D61E_4C97_B759_B2F96767F6F8_.wvu.PrintArea" localSheetId="6" hidden="1">'Attach 4 (A)'!$A$1:$E$27</definedName>
    <definedName name="Z_05855B4F_D61E_4C97_B759_B2F96767F6F8_.wvu.PrintArea" localSheetId="7" hidden="1">'Attach 4 (B)'!$A$1:$E$26</definedName>
    <definedName name="Z_05855B4F_D61E_4C97_B759_B2F96767F6F8_.wvu.PrintArea" localSheetId="8" hidden="1">'Attach 5'!$A$1:$E$38</definedName>
    <definedName name="Z_05855B4F_D61E_4C97_B759_B2F96767F6F8_.wvu.PrintArea" localSheetId="9" hidden="1">'Attach 5A'!$A$1:$E$73</definedName>
    <definedName name="Z_05855B4F_D61E_4C97_B759_B2F96767F6F8_.wvu.PrintArea" localSheetId="10" hidden="1">'Attach 6'!$A$1:$E$28</definedName>
    <definedName name="Z_05855B4F_D61E_4C97_B759_B2F96767F6F8_.wvu.PrintArea" localSheetId="11" hidden="1">'Attach 7'!$A$1:$E$18</definedName>
    <definedName name="Z_05855B4F_D61E_4C97_B759_B2F96767F6F8_.wvu.PrintArea" localSheetId="12" hidden="1">'Attach 9'!$A$1:$H$56</definedName>
    <definedName name="Z_05855B4F_D61E_4C97_B759_B2F96767F6F8_.wvu.PrintArea" localSheetId="25" hidden="1">'Bid Form 1st Envelope '!$A$1:$F$116</definedName>
    <definedName name="Z_05855B4F_D61E_4C97_B759_B2F96767F6F8_.wvu.PrintArea" localSheetId="1" hidden="1">Cover!$A$1:$F$19</definedName>
    <definedName name="Z_05855B4F_D61E_4C97_B759_B2F96767F6F8_.wvu.PrintArea" localSheetId="2" hidden="1">'Names of Bidder'!$B$1:$G$30</definedName>
    <definedName name="Z_05855B4F_D61E_4C97_B759_B2F96767F6F8_.wvu.PrintTitles" localSheetId="12" hidden="1">'Attach 9'!$18:$18</definedName>
    <definedName name="Z_05855B4F_D61E_4C97_B759_B2F96767F6F8_.wvu.Rows" localSheetId="15" hidden="1">'Attach 12'!#REF!</definedName>
    <definedName name="Z_05855B4F_D61E_4C97_B759_B2F96767F6F8_.wvu.Rows" localSheetId="19" hidden="1">'Attach 15'!$16:$16</definedName>
    <definedName name="Z_05855B4F_D61E_4C97_B759_B2F96767F6F8_.wvu.Rows" localSheetId="21" hidden="1">'Attach 17'!$26:$26,'Attach 17'!$32:$209</definedName>
    <definedName name="Z_05855B4F_D61E_4C97_B759_B2F96767F6F8_.wvu.Rows" localSheetId="23" hidden="1">'Attach 18 SP'!$149:$153</definedName>
    <definedName name="Z_05855B4F_D61E_4C97_B759_B2F96767F6F8_.wvu.Rows" localSheetId="24" hidden="1">'Attach 19'!$13:$13,'Attach 19'!$20:$28</definedName>
    <definedName name="Z_05855B4F_D61E_4C97_B759_B2F96767F6F8_.wvu.Rows" localSheetId="8" hidden="1">'Attach 5'!$4:$4</definedName>
    <definedName name="Z_05855B4F_D61E_4C97_B759_B2F96767F6F8_.wvu.Rows" localSheetId="9" hidden="1">'Attach 5A'!$25:$30</definedName>
    <definedName name="Z_05855B4F_D61E_4C97_B759_B2F96767F6F8_.wvu.Rows" localSheetId="25" hidden="1">'Bid Form 1st Envelope '!$26:$27,'Bid Form 1st Envelope '!$99:$99,'Bid Form 1st Envelope '!$102:$103</definedName>
    <definedName name="Z_0664780A_E8AC_4BA6_9C3B_53B9085473D3_.wvu.Cols" localSheetId="23" hidden="1">'Attach 18 SP'!$J:$P</definedName>
    <definedName name="Z_0664780A_E8AC_4BA6_9C3B_53B9085473D3_.wvu.PrintArea" localSheetId="23" hidden="1">'Attach 18 SP'!$A$8:$I$157</definedName>
    <definedName name="Z_0664780A_E8AC_4BA6_9C3B_53B9085473D3_.wvu.Rows" localSheetId="23" hidden="1">'Attach 18 SP'!#REF!,'Attach 18 SP'!#REF!,'Attach 18 SP'!#REF!,'Attach 18 SP'!#REF!,'Attach 18 SP'!#REF!,'Attach 18 SP'!$149:$153</definedName>
    <definedName name="Z_091A6405_72DB_46E0_B81A_EC53A5C58396_.wvu.Cols" localSheetId="2" hidden="1">'Names of Bidder'!$L:$L</definedName>
    <definedName name="Z_091A6405_72DB_46E0_B81A_EC53A5C58396_.wvu.PrintArea" localSheetId="2" hidden="1">'Names of Bidder'!$B$1:$E$27</definedName>
    <definedName name="Z_14D7F02E_BCCA_4517_ABC7_537FF4AEB67A_.wvu.PrintArea" localSheetId="2" hidden="1">'Names of Bidder'!$B$1:$E$27</definedName>
    <definedName name="Z_15A19D23_A9FD_4FC1_B7B0_F2D16BDFC729_.wvu.Cols" localSheetId="19" hidden="1">'Attach 15'!$H:$H</definedName>
    <definedName name="Z_15A19D23_A9FD_4FC1_B7B0_F2D16BDFC729_.wvu.Cols" localSheetId="8" hidden="1">'Attach 5'!$H:$H</definedName>
    <definedName name="Z_15A19D23_A9FD_4FC1_B7B0_F2D16BDFC729_.wvu.Cols" localSheetId="10" hidden="1">'Attach 6'!$H:$H</definedName>
    <definedName name="Z_15A19D23_A9FD_4FC1_B7B0_F2D16BDFC729_.wvu.PrintArea" localSheetId="13" hidden="1">'Attach 10'!$A$1:$E$23</definedName>
    <definedName name="Z_15A19D23_A9FD_4FC1_B7B0_F2D16BDFC729_.wvu.PrintArea" localSheetId="14" hidden="1">'Attach 11'!$A$1:$E$29</definedName>
    <definedName name="Z_15A19D23_A9FD_4FC1_B7B0_F2D16BDFC729_.wvu.PrintArea" localSheetId="16" hidden="1">'Attach 13'!$A$1:$E$27</definedName>
    <definedName name="Z_15A19D23_A9FD_4FC1_B7B0_F2D16BDFC729_.wvu.PrintArea" localSheetId="17" hidden="1">'Attach 14'!$A$1:$E$29</definedName>
    <definedName name="Z_15A19D23_A9FD_4FC1_B7B0_F2D16BDFC729_.wvu.PrintArea" localSheetId="18" hidden="1">'Attach 14-IP'!$A$8:$I$223</definedName>
    <definedName name="Z_15A19D23_A9FD_4FC1_B7B0_F2D16BDFC729_.wvu.PrintArea" localSheetId="19" hidden="1">'Attach 15'!$A$1:$E$81</definedName>
    <definedName name="Z_15A19D23_A9FD_4FC1_B7B0_F2D16BDFC729_.wvu.PrintArea" localSheetId="20" hidden="1">'Attach 16'!$A$1:$L$89</definedName>
    <definedName name="Z_15A19D23_A9FD_4FC1_B7B0_F2D16BDFC729_.wvu.PrintArea" localSheetId="21" hidden="1">'Attach 17'!$A$1:$E$33</definedName>
    <definedName name="Z_15A19D23_A9FD_4FC1_B7B0_F2D16BDFC729_.wvu.PrintArea" localSheetId="22" hidden="1">'Attach 18'!$A$1:$E$24</definedName>
    <definedName name="Z_15A19D23_A9FD_4FC1_B7B0_F2D16BDFC729_.wvu.PrintArea" localSheetId="24" hidden="1">'Attach 19'!$A$1:$E$31</definedName>
    <definedName name="Z_15A19D23_A9FD_4FC1_B7B0_F2D16BDFC729_.wvu.PrintArea" localSheetId="3" hidden="1">'Attach 3(JV)'!$A$1:$E$28</definedName>
    <definedName name="Z_15A19D23_A9FD_4FC1_B7B0_F2D16BDFC729_.wvu.PrintArea" localSheetId="4" hidden="1">'Attach 3(QR)'!$A$1:$E$28</definedName>
    <definedName name="Z_15A19D23_A9FD_4FC1_B7B0_F2D16BDFC729_.wvu.PrintArea" localSheetId="5" hidden="1">'Attach 4'!$A$1:$G$25</definedName>
    <definedName name="Z_15A19D23_A9FD_4FC1_B7B0_F2D16BDFC729_.wvu.PrintArea" localSheetId="6" hidden="1">'Attach 4 (A)'!$A$1:$E$27</definedName>
    <definedName name="Z_15A19D23_A9FD_4FC1_B7B0_F2D16BDFC729_.wvu.PrintArea" localSheetId="7" hidden="1">'Attach 4 (B)'!$A$1:$E$26</definedName>
    <definedName name="Z_15A19D23_A9FD_4FC1_B7B0_F2D16BDFC729_.wvu.PrintArea" localSheetId="8" hidden="1">'Attach 5'!$A$1:$E$38</definedName>
    <definedName name="Z_15A19D23_A9FD_4FC1_B7B0_F2D16BDFC729_.wvu.PrintArea" localSheetId="10" hidden="1">'Attach 6'!$A$1:$E$28</definedName>
    <definedName name="Z_15A19D23_A9FD_4FC1_B7B0_F2D16BDFC729_.wvu.PrintArea" localSheetId="11" hidden="1">'Attach 7'!$A$1:$E$18</definedName>
    <definedName name="Z_15A19D23_A9FD_4FC1_B7B0_F2D16BDFC729_.wvu.PrintArea" localSheetId="12" hidden="1">'Attach 9'!$A$1:$H$57</definedName>
    <definedName name="Z_15A19D23_A9FD_4FC1_B7B0_F2D16BDFC729_.wvu.PrintArea" localSheetId="25" hidden="1">'Bid Form 1st Envelope '!$A$1:$F$116</definedName>
    <definedName name="Z_15A19D23_A9FD_4FC1_B7B0_F2D16BDFC729_.wvu.PrintTitles" localSheetId="12" hidden="1">'Attach 9'!$18:$18</definedName>
    <definedName name="Z_15A19D23_A9FD_4FC1_B7B0_F2D16BDFC729_.wvu.Rows" localSheetId="19" hidden="1">'Attach 15'!$16:$16</definedName>
    <definedName name="Z_15A19D23_A9FD_4FC1_B7B0_F2D16BDFC729_.wvu.Rows" localSheetId="21" hidden="1">'Attach 17'!$26:$26,'Attach 17'!$32:$209</definedName>
    <definedName name="Z_15A19D23_A9FD_4FC1_B7B0_F2D16BDFC729_.wvu.Rows" localSheetId="24" hidden="1">'Attach 19'!$13:$13,'Attach 19'!$20:$28</definedName>
    <definedName name="Z_15A19D23_A9FD_4FC1_B7B0_F2D16BDFC729_.wvu.Rows" localSheetId="8" hidden="1">'Attach 5'!$4:$4</definedName>
    <definedName name="Z_1C70608C_646A_4043_A222_6253B5006A93_.wvu.Cols" localSheetId="15" hidden="1">'Attach 12'!$G:$H</definedName>
    <definedName name="Z_1C70608C_646A_4043_A222_6253B5006A93_.wvu.Cols" localSheetId="9" hidden="1">'Attach 5A'!$H:$H</definedName>
    <definedName name="Z_1C70608C_646A_4043_A222_6253B5006A93_.wvu.PrintArea" localSheetId="15" hidden="1">'Attach 12'!$A$1:$E$66</definedName>
    <definedName name="Z_1C70608C_646A_4043_A222_6253B5006A93_.wvu.PrintArea" localSheetId="23" hidden="1">'Attach 18 SP'!$A$8:$I$170</definedName>
    <definedName name="Z_1C70608C_646A_4043_A222_6253B5006A93_.wvu.PrintArea" localSheetId="9" hidden="1">'Attach 5A'!$A$1:$E$73</definedName>
    <definedName name="Z_1C70608C_646A_4043_A222_6253B5006A93_.wvu.PrintTitles" localSheetId="15" hidden="1">'Attach 12'!#REF!</definedName>
    <definedName name="Z_1C70608C_646A_4043_A222_6253B5006A93_.wvu.Rows" localSheetId="15" hidden="1">'Attach 12'!#REF!</definedName>
    <definedName name="Z_1C70608C_646A_4043_A222_6253B5006A93_.wvu.Rows" localSheetId="23" hidden="1">'Attach 18 SP'!$41:$41</definedName>
    <definedName name="Z_1C70608C_646A_4043_A222_6253B5006A93_.wvu.Rows" localSheetId="9" hidden="1">'Attach 5A'!$25:$30</definedName>
    <definedName name="Z_1FD9ACA5_802E_4240_ABEA_3FAA854014ED_.wvu.PrintArea" localSheetId="21" hidden="1">'Attach 17'!$A$1:$E$33</definedName>
    <definedName name="Z_1FD9ACA5_802E_4240_ABEA_3FAA854014ED_.wvu.Rows" localSheetId="21" hidden="1">'Attach 17'!$26:$26,'Attach 17'!$32:$209</definedName>
    <definedName name="Z_20D926F7_8B81_49E9_8147_6E74B4884E5B_.wvu.Cols" localSheetId="2" hidden="1">'Names of Bidder'!$H:$N</definedName>
    <definedName name="Z_20D926F7_8B81_49E9_8147_6E74B4884E5B_.wvu.FilterData" localSheetId="2" hidden="1">'Names of Bidder'!$B$6:$G$11</definedName>
    <definedName name="Z_20D926F7_8B81_49E9_8147_6E74B4884E5B_.wvu.PrintArea" localSheetId="2" hidden="1">'Names of Bidder'!$B$1:$G$30</definedName>
    <definedName name="Z_237D8718_39ED_4FFE_B3B2_D1192F8D2E87_.wvu.Cols" localSheetId="15" hidden="1">'Attach 12'!$G:$H</definedName>
    <definedName name="Z_237D8718_39ED_4FFE_B3B2_D1192F8D2E87_.wvu.Cols" localSheetId="9" hidden="1">'Attach 5A'!$H:$H</definedName>
    <definedName name="Z_237D8718_39ED_4FFE_B3B2_D1192F8D2E87_.wvu.PrintArea" localSheetId="15" hidden="1">'Attach 12'!$A$1:$E$66</definedName>
    <definedName name="Z_237D8718_39ED_4FFE_B3B2_D1192F8D2E87_.wvu.PrintArea" localSheetId="23" hidden="1">'Attach 18 SP'!$A$8:$I$170</definedName>
    <definedName name="Z_237D8718_39ED_4FFE_B3B2_D1192F8D2E87_.wvu.PrintArea" localSheetId="9" hidden="1">'Attach 5A'!$A$1:$E$73</definedName>
    <definedName name="Z_237D8718_39ED_4FFE_B3B2_D1192F8D2E87_.wvu.PrintTitles" localSheetId="15" hidden="1">'Attach 12'!#REF!</definedName>
    <definedName name="Z_237D8718_39ED_4FFE_B3B2_D1192F8D2E87_.wvu.Rows" localSheetId="23" hidden="1">'Attach 18 SP'!$41:$41</definedName>
    <definedName name="Z_237D8718_39ED_4FFE_B3B2_D1192F8D2E87_.wvu.Rows" localSheetId="9" hidden="1">'Attach 5A'!$25:$30</definedName>
    <definedName name="Z_240327DD_375F_45D4_BA52_89AFD79FE6A1_.wvu.Cols" localSheetId="19" hidden="1">'Attach 15'!$H:$H</definedName>
    <definedName name="Z_240327DD_375F_45D4_BA52_89AFD79FE6A1_.wvu.Cols" localSheetId="8" hidden="1">'Attach 5'!$H:$H</definedName>
    <definedName name="Z_240327DD_375F_45D4_BA52_89AFD79FE6A1_.wvu.Cols" localSheetId="10" hidden="1">'Attach 6'!$H:$H</definedName>
    <definedName name="Z_240327DD_375F_45D4_BA52_89AFD79FE6A1_.wvu.PrintArea" localSheetId="13" hidden="1">'Attach 10'!$A$1:$E$23</definedName>
    <definedName name="Z_240327DD_375F_45D4_BA52_89AFD79FE6A1_.wvu.PrintArea" localSheetId="14" hidden="1">'Attach 11'!$A$1:$E$29</definedName>
    <definedName name="Z_240327DD_375F_45D4_BA52_89AFD79FE6A1_.wvu.PrintArea" localSheetId="16" hidden="1">'Attach 13'!$A$1:$E$29</definedName>
    <definedName name="Z_240327DD_375F_45D4_BA52_89AFD79FE6A1_.wvu.PrintArea" localSheetId="17" hidden="1">'Attach 14'!$A$1:$E$29</definedName>
    <definedName name="Z_240327DD_375F_45D4_BA52_89AFD79FE6A1_.wvu.PrintArea" localSheetId="18" hidden="1">'Attach 14-IP'!$A$8:$I$223</definedName>
    <definedName name="Z_240327DD_375F_45D4_BA52_89AFD79FE6A1_.wvu.PrintArea" localSheetId="19" hidden="1">'Attach 15'!$A$1:$E$81</definedName>
    <definedName name="Z_240327DD_375F_45D4_BA52_89AFD79FE6A1_.wvu.PrintArea" localSheetId="20" hidden="1">'Attach 16'!$A$1:$L$89</definedName>
    <definedName name="Z_240327DD_375F_45D4_BA52_89AFD79FE6A1_.wvu.PrintArea" localSheetId="21" hidden="1">'Attach 17'!$A$1:$E$33</definedName>
    <definedName name="Z_240327DD_375F_45D4_BA52_89AFD79FE6A1_.wvu.PrintArea" localSheetId="22" hidden="1">'Attach 18'!$A$1:$E$24</definedName>
    <definedName name="Z_240327DD_375F_45D4_BA52_89AFD79FE6A1_.wvu.PrintArea" localSheetId="24" hidden="1">'Attach 19'!$A$1:$E$31</definedName>
    <definedName name="Z_240327DD_375F_45D4_BA52_89AFD79FE6A1_.wvu.PrintArea" localSheetId="3" hidden="1">'Attach 3(JV)'!$A$1:$E$28</definedName>
    <definedName name="Z_240327DD_375F_45D4_BA52_89AFD79FE6A1_.wvu.PrintArea" localSheetId="4" hidden="1">'Attach 3(QR)'!$A$1:$E$28</definedName>
    <definedName name="Z_240327DD_375F_45D4_BA52_89AFD79FE6A1_.wvu.PrintArea" localSheetId="5" hidden="1">'Attach 4'!$A$1:$E$25</definedName>
    <definedName name="Z_240327DD_375F_45D4_BA52_89AFD79FE6A1_.wvu.PrintArea" localSheetId="6" hidden="1">'Attach 4 (A)'!$A$1:$E$27</definedName>
    <definedName name="Z_240327DD_375F_45D4_BA52_89AFD79FE6A1_.wvu.PrintArea" localSheetId="7" hidden="1">'Attach 4 (B)'!$A$1:$E$26</definedName>
    <definedName name="Z_240327DD_375F_45D4_BA52_89AFD79FE6A1_.wvu.PrintArea" localSheetId="8" hidden="1">'Attach 5'!$A$1:$E$38</definedName>
    <definedName name="Z_240327DD_375F_45D4_BA52_89AFD79FE6A1_.wvu.PrintArea" localSheetId="10" hidden="1">'Attach 6'!$A$1:$E$28</definedName>
    <definedName name="Z_240327DD_375F_45D4_BA52_89AFD79FE6A1_.wvu.PrintArea" localSheetId="11" hidden="1">'Attach 7'!$A$1:$E$18</definedName>
    <definedName name="Z_240327DD_375F_45D4_BA52_89AFD79FE6A1_.wvu.PrintArea" localSheetId="12" hidden="1">'Attach 9'!$A$1:$H$57</definedName>
    <definedName name="Z_240327DD_375F_45D4_BA52_89AFD79FE6A1_.wvu.PrintArea" localSheetId="25" hidden="1">'Bid Form 1st Envelope '!$A$1:$F$116</definedName>
    <definedName name="Z_240327DD_375F_45D4_BA52_89AFD79FE6A1_.wvu.PrintTitles" localSheetId="12" hidden="1">'Attach 9'!$18:$18</definedName>
    <definedName name="Z_240327DD_375F_45D4_BA52_89AFD79FE6A1_.wvu.Rows" localSheetId="19" hidden="1">'Attach 15'!$16:$16</definedName>
    <definedName name="Z_240327DD_375F_45D4_BA52_89AFD79FE6A1_.wvu.Rows" localSheetId="21" hidden="1">'Attach 17'!$26:$26,'Attach 17'!$32:$209</definedName>
    <definedName name="Z_240327DD_375F_45D4_BA52_89AFD79FE6A1_.wvu.Rows" localSheetId="24" hidden="1">'Attach 19'!$13:$13,'Attach 19'!$20:$28</definedName>
    <definedName name="Z_240327DD_375F_45D4_BA52_89AFD79FE6A1_.wvu.Rows" localSheetId="8" hidden="1">'Attach 5'!$4:$4</definedName>
    <definedName name="Z_24FB9AF1_17BD_4082_A3EA_FA7FEE02F32F_.wvu.Cols" localSheetId="15" hidden="1">'Attach 12'!$F:$F</definedName>
    <definedName name="Z_24FB9AF1_17BD_4082_A3EA_FA7FEE02F32F_.wvu.PrintArea" localSheetId="15" hidden="1">'Attach 12'!$A$1:$E$66</definedName>
    <definedName name="Z_24FB9AF1_17BD_4082_A3EA_FA7FEE02F32F_.wvu.Rows" localSheetId="15" hidden="1">'Attach 12'!#REF!</definedName>
    <definedName name="Z_2648A02A_7B8C_446F_A14E_7410EA5360FE_.wvu.Cols" localSheetId="15" hidden="1">'Attach 12'!$F:$F</definedName>
    <definedName name="Z_2648A02A_7B8C_446F_A14E_7410EA5360FE_.wvu.Cols" localSheetId="23" hidden="1">'Attach 18 SP'!$J:$P</definedName>
    <definedName name="Z_2648A02A_7B8C_446F_A14E_7410EA5360FE_.wvu.Cols" localSheetId="2" hidden="1">'Names of Bidder'!$L:$L</definedName>
    <definedName name="Z_2648A02A_7B8C_446F_A14E_7410EA5360FE_.wvu.PrintArea" localSheetId="15" hidden="1">'Attach 12'!$A$1:$E$66</definedName>
    <definedName name="Z_2648A02A_7B8C_446F_A14E_7410EA5360FE_.wvu.PrintArea" localSheetId="23" hidden="1">'Attach 18 SP'!$A$8:$I$157</definedName>
    <definedName name="Z_2648A02A_7B8C_446F_A14E_7410EA5360FE_.wvu.PrintArea" localSheetId="2" hidden="1">'Names of Bidder'!$B$1:$G$30</definedName>
    <definedName name="Z_27A45B7A_04F2_4516_B80B_5ED0825D4ED3_.wvu.Cols" localSheetId="2" hidden="1">'Names of Bidder'!$L:$L</definedName>
    <definedName name="Z_27A45B7A_04F2_4516_B80B_5ED0825D4ED3_.wvu.PrintArea" localSheetId="2" hidden="1">'Names of Bidder'!$B$1:$E$27</definedName>
    <definedName name="Z_28358ADF_83C9_480A_8EF5_E9DA8FAE77A0_.wvu.Cols" localSheetId="23" hidden="1">'Attach 18 SP'!$J:$P</definedName>
    <definedName name="Z_28358ADF_83C9_480A_8EF5_E9DA8FAE77A0_.wvu.PrintArea" localSheetId="23" hidden="1">'Attach 18 SP'!$A$8:$I$157</definedName>
    <definedName name="Z_28358ADF_83C9_480A_8EF5_E9DA8FAE77A0_.wvu.Rows" localSheetId="23" hidden="1">'Attach 18 SP'!#REF!,'Attach 18 SP'!#REF!,'Attach 18 SP'!#REF!,'Attach 18 SP'!#REF!,'Attach 18 SP'!#REF!,'Attach 18 SP'!$149:$153</definedName>
    <definedName name="Z_2A2FB930_C663_4A04_A0CA_73AD259C762E_.wvu.Cols" localSheetId="9" hidden="1">'Attach 5A'!$H:$H</definedName>
    <definedName name="Z_2A2FB930_C663_4A04_A0CA_73AD259C762E_.wvu.PrintArea" localSheetId="9" hidden="1">'Attach 5A'!$A$1:$E$73</definedName>
    <definedName name="Z_2A2FB930_C663_4A04_A0CA_73AD259C762E_.wvu.Rows" localSheetId="9" hidden="1">'Attach 5A'!$25:$30</definedName>
    <definedName name="Z_340562B9_6CEE_4962_8D7D_CA1C6778F52C_.wvu.Cols" localSheetId="19" hidden="1">'Attach 15'!$H:$H</definedName>
    <definedName name="Z_340562B9_6CEE_4962_8D7D_CA1C6778F52C_.wvu.Cols" localSheetId="8" hidden="1">'Attach 5'!$H:$H</definedName>
    <definedName name="Z_340562B9_6CEE_4962_8D7D_CA1C6778F52C_.wvu.Cols" localSheetId="10" hidden="1">'Attach 6'!$H:$H</definedName>
    <definedName name="Z_340562B9_6CEE_4962_8D7D_CA1C6778F52C_.wvu.PrintArea" localSheetId="13" hidden="1">'Attach 10'!$A$1:$E$23</definedName>
    <definedName name="Z_340562B9_6CEE_4962_8D7D_CA1C6778F52C_.wvu.PrintArea" localSheetId="14" hidden="1">'Attach 11'!$A$1:$E$29</definedName>
    <definedName name="Z_340562B9_6CEE_4962_8D7D_CA1C6778F52C_.wvu.PrintArea" localSheetId="16" hidden="1">'Attach 13'!$A$1:$E$27</definedName>
    <definedName name="Z_340562B9_6CEE_4962_8D7D_CA1C6778F52C_.wvu.PrintArea" localSheetId="17" hidden="1">'Attach 14'!$A$1:$E$29</definedName>
    <definedName name="Z_340562B9_6CEE_4962_8D7D_CA1C6778F52C_.wvu.PrintArea" localSheetId="18" hidden="1">'Attach 14-IP'!$A$8:$I$223</definedName>
    <definedName name="Z_340562B9_6CEE_4962_8D7D_CA1C6778F52C_.wvu.PrintArea" localSheetId="19" hidden="1">'Attach 15'!$A$1:$E$81</definedName>
    <definedName name="Z_340562B9_6CEE_4962_8D7D_CA1C6778F52C_.wvu.PrintArea" localSheetId="20" hidden="1">'Attach 16'!$A$1:$L$89</definedName>
    <definedName name="Z_340562B9_6CEE_4962_8D7D_CA1C6778F52C_.wvu.PrintArea" localSheetId="21" hidden="1">'Attach 17'!$A$1:$E$33</definedName>
    <definedName name="Z_340562B9_6CEE_4962_8D7D_CA1C6778F52C_.wvu.PrintArea" localSheetId="22" hidden="1">'Attach 18'!$A$1:$E$24</definedName>
    <definedName name="Z_340562B9_6CEE_4962_8D7D_CA1C6778F52C_.wvu.PrintArea" localSheetId="24" hidden="1">'Attach 19'!$A$1:$E$31</definedName>
    <definedName name="Z_340562B9_6CEE_4962_8D7D_CA1C6778F52C_.wvu.PrintArea" localSheetId="3" hidden="1">'Attach 3(JV)'!$A$1:$E$28</definedName>
    <definedName name="Z_340562B9_6CEE_4962_8D7D_CA1C6778F52C_.wvu.PrintArea" localSheetId="4" hidden="1">'Attach 3(QR)'!$A$1:$E$28</definedName>
    <definedName name="Z_340562B9_6CEE_4962_8D7D_CA1C6778F52C_.wvu.PrintArea" localSheetId="5" hidden="1">'Attach 4'!$A$1:$G$25</definedName>
    <definedName name="Z_340562B9_6CEE_4962_8D7D_CA1C6778F52C_.wvu.PrintArea" localSheetId="6" hidden="1">'Attach 4 (A)'!$A$1:$E$27</definedName>
    <definedName name="Z_340562B9_6CEE_4962_8D7D_CA1C6778F52C_.wvu.PrintArea" localSheetId="7" hidden="1">'Attach 4 (B)'!$A$1:$E$26</definedName>
    <definedName name="Z_340562B9_6CEE_4962_8D7D_CA1C6778F52C_.wvu.PrintArea" localSheetId="8" hidden="1">'Attach 5'!$A$1:$E$38</definedName>
    <definedName name="Z_340562B9_6CEE_4962_8D7D_CA1C6778F52C_.wvu.PrintArea" localSheetId="10" hidden="1">'Attach 6'!$A$1:$E$28</definedName>
    <definedName name="Z_340562B9_6CEE_4962_8D7D_CA1C6778F52C_.wvu.PrintArea" localSheetId="11" hidden="1">'Attach 7'!$A$1:$E$18</definedName>
    <definedName name="Z_340562B9_6CEE_4962_8D7D_CA1C6778F52C_.wvu.PrintArea" localSheetId="12" hidden="1">'Attach 9'!$A$1:$H$57</definedName>
    <definedName name="Z_340562B9_6CEE_4962_8D7D_CA1C6778F52C_.wvu.PrintArea" localSheetId="25" hidden="1">'Bid Form 1st Envelope '!$A$1:$F$116</definedName>
    <definedName name="Z_340562B9_6CEE_4962_8D7D_CA1C6778F52C_.wvu.PrintTitles" localSheetId="12" hidden="1">'Attach 9'!$18:$18</definedName>
    <definedName name="Z_340562B9_6CEE_4962_8D7D_CA1C6778F52C_.wvu.Rows" localSheetId="19" hidden="1">'Attach 15'!$16:$16</definedName>
    <definedName name="Z_340562B9_6CEE_4962_8D7D_CA1C6778F52C_.wvu.Rows" localSheetId="21" hidden="1">'Attach 17'!$26:$26,'Attach 17'!$32:$209</definedName>
    <definedName name="Z_340562B9_6CEE_4962_8D7D_CA1C6778F52C_.wvu.Rows" localSheetId="24" hidden="1">'Attach 19'!$13:$13,'Attach 19'!$20:$28</definedName>
    <definedName name="Z_340562B9_6CEE_4962_8D7D_CA1C6778F52C_.wvu.Rows" localSheetId="8" hidden="1">'Attach 5'!$4:$4</definedName>
    <definedName name="Z_38BECF6E_1A53_4F98_87B9_44F2C5F77E08_.wvu.Cols" localSheetId="19" hidden="1">'Attach 15'!$H:$H</definedName>
    <definedName name="Z_38BECF6E_1A53_4F98_87B9_44F2C5F77E08_.wvu.Cols" localSheetId="8" hidden="1">'Attach 5'!$H:$H</definedName>
    <definedName name="Z_38BECF6E_1A53_4F98_87B9_44F2C5F77E08_.wvu.Cols" localSheetId="10" hidden="1">'Attach 6'!$H:$H</definedName>
    <definedName name="Z_38BECF6E_1A53_4F98_87B9_44F2C5F77E08_.wvu.PrintArea" localSheetId="13" hidden="1">'Attach 10'!$A$1:$E$23</definedName>
    <definedName name="Z_38BECF6E_1A53_4F98_87B9_44F2C5F77E08_.wvu.PrintArea" localSheetId="14" hidden="1">'Attach 11'!$A$1:$E$29</definedName>
    <definedName name="Z_38BECF6E_1A53_4F98_87B9_44F2C5F77E08_.wvu.PrintArea" localSheetId="16" hidden="1">'Attach 13'!$A$1:$E$27</definedName>
    <definedName name="Z_38BECF6E_1A53_4F98_87B9_44F2C5F77E08_.wvu.PrintArea" localSheetId="17" hidden="1">'Attach 14'!$A$1:$E$29</definedName>
    <definedName name="Z_38BECF6E_1A53_4F98_87B9_44F2C5F77E08_.wvu.PrintArea" localSheetId="18" hidden="1">'Attach 14-IP'!$A$8:$I$223</definedName>
    <definedName name="Z_38BECF6E_1A53_4F98_87B9_44F2C5F77E08_.wvu.PrintArea" localSheetId="19" hidden="1">'Attach 15'!$A$1:$E$81</definedName>
    <definedName name="Z_38BECF6E_1A53_4F98_87B9_44F2C5F77E08_.wvu.PrintArea" localSheetId="20" hidden="1">'Attach 16'!$A$1:$L$89</definedName>
    <definedName name="Z_38BECF6E_1A53_4F98_87B9_44F2C5F77E08_.wvu.PrintArea" localSheetId="21" hidden="1">'Attach 17'!$A$1:$E$33</definedName>
    <definedName name="Z_38BECF6E_1A53_4F98_87B9_44F2C5F77E08_.wvu.PrintArea" localSheetId="22" hidden="1">'Attach 18'!$A$1:$E$24</definedName>
    <definedName name="Z_38BECF6E_1A53_4F98_87B9_44F2C5F77E08_.wvu.PrintArea" localSheetId="24" hidden="1">'Attach 19'!$A$1:$E$31</definedName>
    <definedName name="Z_38BECF6E_1A53_4F98_87B9_44F2C5F77E08_.wvu.PrintArea" localSheetId="3" hidden="1">'Attach 3(JV)'!$A$1:$E$28</definedName>
    <definedName name="Z_38BECF6E_1A53_4F98_87B9_44F2C5F77E08_.wvu.PrintArea" localSheetId="4" hidden="1">'Attach 3(QR)'!$A$1:$E$28</definedName>
    <definedName name="Z_38BECF6E_1A53_4F98_87B9_44F2C5F77E08_.wvu.PrintArea" localSheetId="5" hidden="1">'Attach 4'!$A$1:$G$25</definedName>
    <definedName name="Z_38BECF6E_1A53_4F98_87B9_44F2C5F77E08_.wvu.PrintArea" localSheetId="6" hidden="1">'Attach 4 (A)'!$A$1:$E$27</definedName>
    <definedName name="Z_38BECF6E_1A53_4F98_87B9_44F2C5F77E08_.wvu.PrintArea" localSheetId="7" hidden="1">'Attach 4 (B)'!$A$1:$E$26</definedName>
    <definedName name="Z_38BECF6E_1A53_4F98_87B9_44F2C5F77E08_.wvu.PrintArea" localSheetId="8" hidden="1">'Attach 5'!$A$1:$E$38</definedName>
    <definedName name="Z_38BECF6E_1A53_4F98_87B9_44F2C5F77E08_.wvu.PrintArea" localSheetId="10" hidden="1">'Attach 6'!$A$1:$E$28</definedName>
    <definedName name="Z_38BECF6E_1A53_4F98_87B9_44F2C5F77E08_.wvu.PrintArea" localSheetId="11" hidden="1">'Attach 7'!$A$1:$E$18</definedName>
    <definedName name="Z_38BECF6E_1A53_4F98_87B9_44F2C5F77E08_.wvu.PrintArea" localSheetId="12" hidden="1">'Attach 9'!$A$1:$H$57</definedName>
    <definedName name="Z_38BECF6E_1A53_4F98_87B9_44F2C5F77E08_.wvu.PrintArea" localSheetId="25" hidden="1">'Bid Form 1st Envelope '!$A$1:$F$116</definedName>
    <definedName name="Z_38BECF6E_1A53_4F98_87B9_44F2C5F77E08_.wvu.PrintTitles" localSheetId="12" hidden="1">'Attach 9'!$18:$18</definedName>
    <definedName name="Z_38BECF6E_1A53_4F98_87B9_44F2C5F77E08_.wvu.Rows" localSheetId="19" hidden="1">'Attach 15'!$16:$16</definedName>
    <definedName name="Z_38BECF6E_1A53_4F98_87B9_44F2C5F77E08_.wvu.Rows" localSheetId="21" hidden="1">'Attach 17'!$26:$26,'Attach 17'!$32:$209</definedName>
    <definedName name="Z_38BECF6E_1A53_4F98_87B9_44F2C5F77E08_.wvu.Rows" localSheetId="24" hidden="1">'Attach 19'!$13:$13,'Attach 19'!$20:$28</definedName>
    <definedName name="Z_38BECF6E_1A53_4F98_87B9_44F2C5F77E08_.wvu.Rows" localSheetId="8" hidden="1">'Attach 5'!$4:$4</definedName>
    <definedName name="Z_3AF5D368_0F40_4903_B06B_A4E8DE0BBD2F_.wvu.Cols" localSheetId="2" hidden="1">'Names of Bidder'!$L:$L</definedName>
    <definedName name="Z_3AF5D368_0F40_4903_B06B_A4E8DE0BBD2F_.wvu.PrintArea" localSheetId="2" hidden="1">'Names of Bidder'!$B$1:$E$27</definedName>
    <definedName name="Z_43BCBF1E_CDCF_4541_8D79_87EDCECBC1FD_.wvu.Cols" localSheetId="19" hidden="1">'Attach 15'!$H:$H</definedName>
    <definedName name="Z_43BCBF1E_CDCF_4541_8D79_87EDCECBC1FD_.wvu.Cols" localSheetId="8" hidden="1">'Attach 5'!$H:$H</definedName>
    <definedName name="Z_43BCBF1E_CDCF_4541_8D79_87EDCECBC1FD_.wvu.Cols" localSheetId="10" hidden="1">'Attach 6'!$H:$H</definedName>
    <definedName name="Z_43BCBF1E_CDCF_4541_8D79_87EDCECBC1FD_.wvu.PrintArea" localSheetId="13" hidden="1">'Attach 10'!$A$1:$E$23</definedName>
    <definedName name="Z_43BCBF1E_CDCF_4541_8D79_87EDCECBC1FD_.wvu.PrintArea" localSheetId="14" hidden="1">'Attach 11'!$A$1:$E$29</definedName>
    <definedName name="Z_43BCBF1E_CDCF_4541_8D79_87EDCECBC1FD_.wvu.PrintArea" localSheetId="16" hidden="1">'Attach 13'!$A$1:$E$29</definedName>
    <definedName name="Z_43BCBF1E_CDCF_4541_8D79_87EDCECBC1FD_.wvu.PrintArea" localSheetId="17" hidden="1">'Attach 14'!$A$1:$E$29</definedName>
    <definedName name="Z_43BCBF1E_CDCF_4541_8D79_87EDCECBC1FD_.wvu.PrintArea" localSheetId="19" hidden="1">'Attach 15'!$A$1:$E$82</definedName>
    <definedName name="Z_43BCBF1E_CDCF_4541_8D79_87EDCECBC1FD_.wvu.PrintArea" localSheetId="20" hidden="1">'Attach 16'!$A$1:$L$89</definedName>
    <definedName name="Z_43BCBF1E_CDCF_4541_8D79_87EDCECBC1FD_.wvu.PrintArea" localSheetId="22" hidden="1">'Attach 18'!$A$1:$E$24</definedName>
    <definedName name="Z_43BCBF1E_CDCF_4541_8D79_87EDCECBC1FD_.wvu.PrintArea" localSheetId="24" hidden="1">'Attach 19'!$A$1:$E$35</definedName>
    <definedName name="Z_43BCBF1E_CDCF_4541_8D79_87EDCECBC1FD_.wvu.PrintArea" localSheetId="3" hidden="1">'Attach 3(JV)'!$A$1:$E$28</definedName>
    <definedName name="Z_43BCBF1E_CDCF_4541_8D79_87EDCECBC1FD_.wvu.PrintArea" localSheetId="4" hidden="1">'Attach 3(QR)'!$A$1:$E$28</definedName>
    <definedName name="Z_43BCBF1E_CDCF_4541_8D79_87EDCECBC1FD_.wvu.PrintArea" localSheetId="5" hidden="1">'Attach 4'!$A$1:$E$25</definedName>
    <definedName name="Z_43BCBF1E_CDCF_4541_8D79_87EDCECBC1FD_.wvu.PrintArea" localSheetId="6" hidden="1">'Attach 4 (A)'!$A$1:$E$27</definedName>
    <definedName name="Z_43BCBF1E_CDCF_4541_8D79_87EDCECBC1FD_.wvu.PrintArea" localSheetId="7" hidden="1">'Attach 4 (B)'!$A$1:$E$26</definedName>
    <definedName name="Z_43BCBF1E_CDCF_4541_8D79_87EDCECBC1FD_.wvu.PrintArea" localSheetId="8" hidden="1">'Attach 5'!$A$1:$E$113</definedName>
    <definedName name="Z_43BCBF1E_CDCF_4541_8D79_87EDCECBC1FD_.wvu.PrintArea" localSheetId="10" hidden="1">'Attach 6'!$A$1:$E$51</definedName>
    <definedName name="Z_43BCBF1E_CDCF_4541_8D79_87EDCECBC1FD_.wvu.PrintArea" localSheetId="11" hidden="1">'Attach 7'!$A$1:$E$18</definedName>
    <definedName name="Z_43BCBF1E_CDCF_4541_8D79_87EDCECBC1FD_.wvu.PrintArea" localSheetId="12" hidden="1">'Attach 9'!$A$1:$H$63</definedName>
    <definedName name="Z_43BCBF1E_CDCF_4541_8D79_87EDCECBC1FD_.wvu.PrintArea" localSheetId="25" hidden="1">'Bid Form 1st Envelope '!$A$1:$F$116</definedName>
    <definedName name="Z_43BCBF1E_CDCF_4541_8D79_87EDCECBC1FD_.wvu.PrintTitles" localSheetId="12" hidden="1">'Attach 9'!$18:$18</definedName>
    <definedName name="Z_43BCBF1E_CDCF_4541_8D79_87EDCECBC1FD_.wvu.Rows" localSheetId="19" hidden="1">'Attach 15'!$13:$14,'Attach 15'!$16:$16</definedName>
    <definedName name="Z_477F7E43_D393_45BA_B99B_D838E4629B5D_.wvu.Cols" localSheetId="19" hidden="1">'Attach 15'!$H:$H</definedName>
    <definedName name="Z_477F7E43_D393_45BA_B99B_D838E4629B5D_.wvu.Cols" localSheetId="8" hidden="1">'Attach 5'!$H:$H</definedName>
    <definedName name="Z_477F7E43_D393_45BA_B99B_D838E4629B5D_.wvu.Cols" localSheetId="10" hidden="1">'Attach 6'!$H:$H</definedName>
    <definedName name="Z_477F7E43_D393_45BA_B99B_D838E4629B5D_.wvu.PrintArea" localSheetId="13" hidden="1">'Attach 10'!$A$1:$E$23</definedName>
    <definedName name="Z_477F7E43_D393_45BA_B99B_D838E4629B5D_.wvu.PrintArea" localSheetId="14" hidden="1">'Attach 11'!$A$1:$E$29</definedName>
    <definedName name="Z_477F7E43_D393_45BA_B99B_D838E4629B5D_.wvu.PrintArea" localSheetId="16" hidden="1">'Attach 13'!$A$1:$E$27</definedName>
    <definedName name="Z_477F7E43_D393_45BA_B99B_D838E4629B5D_.wvu.PrintArea" localSheetId="17" hidden="1">'Attach 14'!$A$1:$E$29</definedName>
    <definedName name="Z_477F7E43_D393_45BA_B99B_D838E4629B5D_.wvu.PrintArea" localSheetId="18" hidden="1">'Attach 14-IP'!$A$8:$I$223</definedName>
    <definedName name="Z_477F7E43_D393_45BA_B99B_D838E4629B5D_.wvu.PrintArea" localSheetId="19" hidden="1">'Attach 15'!$A$1:$E$81</definedName>
    <definedName name="Z_477F7E43_D393_45BA_B99B_D838E4629B5D_.wvu.PrintArea" localSheetId="20" hidden="1">'Attach 16'!$A$1:$L$89</definedName>
    <definedName name="Z_477F7E43_D393_45BA_B99B_D838E4629B5D_.wvu.PrintArea" localSheetId="21" hidden="1">'Attach 17'!$A$1:$E$33</definedName>
    <definedName name="Z_477F7E43_D393_45BA_B99B_D838E4629B5D_.wvu.PrintArea" localSheetId="22" hidden="1">'Attach 18'!$A$1:$E$24</definedName>
    <definedName name="Z_477F7E43_D393_45BA_B99B_D838E4629B5D_.wvu.PrintArea" localSheetId="24" hidden="1">'Attach 19'!$A$1:$E$31</definedName>
    <definedName name="Z_477F7E43_D393_45BA_B99B_D838E4629B5D_.wvu.PrintArea" localSheetId="3" hidden="1">'Attach 3(JV)'!$A$1:$E$28</definedName>
    <definedName name="Z_477F7E43_D393_45BA_B99B_D838E4629B5D_.wvu.PrintArea" localSheetId="4" hidden="1">'Attach 3(QR)'!$A$1:$E$28</definedName>
    <definedName name="Z_477F7E43_D393_45BA_B99B_D838E4629B5D_.wvu.PrintArea" localSheetId="5" hidden="1">'Attach 4'!$A$1:$G$25</definedName>
    <definedName name="Z_477F7E43_D393_45BA_B99B_D838E4629B5D_.wvu.PrintArea" localSheetId="6" hidden="1">'Attach 4 (A)'!$A$1:$E$27</definedName>
    <definedName name="Z_477F7E43_D393_45BA_B99B_D838E4629B5D_.wvu.PrintArea" localSheetId="7" hidden="1">'Attach 4 (B)'!$A$1:$E$26</definedName>
    <definedName name="Z_477F7E43_D393_45BA_B99B_D838E4629B5D_.wvu.PrintArea" localSheetId="8" hidden="1">'Attach 5'!$A$1:$E$38</definedName>
    <definedName name="Z_477F7E43_D393_45BA_B99B_D838E4629B5D_.wvu.PrintArea" localSheetId="10" hidden="1">'Attach 6'!$A$1:$E$28</definedName>
    <definedName name="Z_477F7E43_D393_45BA_B99B_D838E4629B5D_.wvu.PrintArea" localSheetId="11" hidden="1">'Attach 7'!$A$1:$E$18</definedName>
    <definedName name="Z_477F7E43_D393_45BA_B99B_D838E4629B5D_.wvu.PrintArea" localSheetId="12" hidden="1">'Attach 9'!$A$1:$H$57</definedName>
    <definedName name="Z_477F7E43_D393_45BA_B99B_D838E4629B5D_.wvu.PrintArea" localSheetId="25" hidden="1">'Bid Form 1st Envelope '!$A$1:$F$116</definedName>
    <definedName name="Z_477F7E43_D393_45BA_B99B_D838E4629B5D_.wvu.PrintTitles" localSheetId="12" hidden="1">'Attach 9'!$18:$18</definedName>
    <definedName name="Z_477F7E43_D393_45BA_B99B_D838E4629B5D_.wvu.Rows" localSheetId="19" hidden="1">'Attach 15'!$16:$16</definedName>
    <definedName name="Z_477F7E43_D393_45BA_B99B_D838E4629B5D_.wvu.Rows" localSheetId="21" hidden="1">'Attach 17'!$26:$26,'Attach 17'!$32:$209</definedName>
    <definedName name="Z_477F7E43_D393_45BA_B99B_D838E4629B5D_.wvu.Rows" localSheetId="24" hidden="1">'Attach 19'!$13:$13,'Attach 19'!$20:$28</definedName>
    <definedName name="Z_477F7E43_D393_45BA_B99B_D838E4629B5D_.wvu.Rows" localSheetId="8" hidden="1">'Attach 5'!$4:$4</definedName>
    <definedName name="Z_494F6778_23FE_4AAC_B37D_6C7543FC13B9_.wvu.Cols" localSheetId="19" hidden="1">'Attach 15'!$H:$H</definedName>
    <definedName name="Z_494F6778_23FE_4AAC_B37D_6C7543FC13B9_.wvu.Cols" localSheetId="8" hidden="1">'Attach 5'!$H:$H</definedName>
    <definedName name="Z_494F6778_23FE_4AAC_B37D_6C7543FC13B9_.wvu.Cols" localSheetId="10" hidden="1">'Attach 6'!$H:$H</definedName>
    <definedName name="Z_494F6778_23FE_4AAC_B37D_6C7543FC13B9_.wvu.PrintArea" localSheetId="13" hidden="1">'Attach 10'!$A$1:$E$23</definedName>
    <definedName name="Z_494F6778_23FE_4AAC_B37D_6C7543FC13B9_.wvu.PrintArea" localSheetId="14" hidden="1">'Attach 11'!$A$1:$E$29</definedName>
    <definedName name="Z_494F6778_23FE_4AAC_B37D_6C7543FC13B9_.wvu.PrintArea" localSheetId="16" hidden="1">'Attach 13'!$A$1:$E$29</definedName>
    <definedName name="Z_494F6778_23FE_4AAC_B37D_6C7543FC13B9_.wvu.PrintArea" localSheetId="17" hidden="1">'Attach 14'!$A$1:$E$29</definedName>
    <definedName name="Z_494F6778_23FE_4AAC_B37D_6C7543FC13B9_.wvu.PrintArea" localSheetId="18" hidden="1">'Attach 14-IP'!$A$8:$I$223</definedName>
    <definedName name="Z_494F6778_23FE_4AAC_B37D_6C7543FC13B9_.wvu.PrintArea" localSheetId="19" hidden="1">'Attach 15'!$A$1:$E$81</definedName>
    <definedName name="Z_494F6778_23FE_4AAC_B37D_6C7543FC13B9_.wvu.PrintArea" localSheetId="20" hidden="1">'Attach 16'!$A$1:$L$89</definedName>
    <definedName name="Z_494F6778_23FE_4AAC_B37D_6C7543FC13B9_.wvu.PrintArea" localSheetId="22" hidden="1">'Attach 18'!$A$1:$E$24</definedName>
    <definedName name="Z_494F6778_23FE_4AAC_B37D_6C7543FC13B9_.wvu.PrintArea" localSheetId="24" hidden="1">'Attach 19'!$A$1:$E$35</definedName>
    <definedName name="Z_494F6778_23FE_4AAC_B37D_6C7543FC13B9_.wvu.PrintArea" localSheetId="3" hidden="1">'Attach 3(JV)'!$A$1:$E$28</definedName>
    <definedName name="Z_494F6778_23FE_4AAC_B37D_6C7543FC13B9_.wvu.PrintArea" localSheetId="4" hidden="1">'Attach 3(QR)'!$A$1:$E$28</definedName>
    <definedName name="Z_494F6778_23FE_4AAC_B37D_6C7543FC13B9_.wvu.PrintArea" localSheetId="5" hidden="1">'Attach 4'!$A$1:$E$25</definedName>
    <definedName name="Z_494F6778_23FE_4AAC_B37D_6C7543FC13B9_.wvu.PrintArea" localSheetId="6" hidden="1">'Attach 4 (A)'!$A$1:$E$27</definedName>
    <definedName name="Z_494F6778_23FE_4AAC_B37D_6C7543FC13B9_.wvu.PrintArea" localSheetId="7" hidden="1">'Attach 4 (B)'!$A$1:$E$26</definedName>
    <definedName name="Z_494F6778_23FE_4AAC_B37D_6C7543FC13B9_.wvu.PrintArea" localSheetId="8" hidden="1">'Attach 5'!$A$1:$E$113</definedName>
    <definedName name="Z_494F6778_23FE_4AAC_B37D_6C7543FC13B9_.wvu.PrintArea" localSheetId="10" hidden="1">'Attach 6'!$A$1:$E$51</definedName>
    <definedName name="Z_494F6778_23FE_4AAC_B37D_6C7543FC13B9_.wvu.PrintArea" localSheetId="11" hidden="1">'Attach 7'!$A$1:$E$18</definedName>
    <definedName name="Z_494F6778_23FE_4AAC_B37D_6C7543FC13B9_.wvu.PrintArea" localSheetId="12" hidden="1">'Attach 9'!$A$1:$H$63</definedName>
    <definedName name="Z_494F6778_23FE_4AAC_B37D_6C7543FC13B9_.wvu.PrintArea" localSheetId="25" hidden="1">'Bid Form 1st Envelope '!$A$1:$F$116</definedName>
    <definedName name="Z_494F6778_23FE_4AAC_B37D_6C7543FC13B9_.wvu.PrintTitles" localSheetId="12" hidden="1">'Attach 9'!$18:$18</definedName>
    <definedName name="Z_494F6778_23FE_4AAC_B37D_6C7543FC13B9_.wvu.Rows" localSheetId="19" hidden="1">'Attach 15'!$16:$16</definedName>
    <definedName name="Z_4A248946_722A_4651_AEA1_DE3476F52461_.wvu.Cols" localSheetId="9" hidden="1">'Attach 5A'!$H:$H</definedName>
    <definedName name="Z_4A248946_722A_4651_AEA1_DE3476F52461_.wvu.PrintArea" localSheetId="9" hidden="1">'Attach 5A'!$A$1:$E$73</definedName>
    <definedName name="Z_4A248946_722A_4651_AEA1_DE3476F52461_.wvu.Rows" localSheetId="9" hidden="1">'Attach 5A'!$25:$30</definedName>
    <definedName name="Z_4F65FF32_EC61_4022_A399_2986D7B6B8B3_.wvu.PrintArea" localSheetId="2" hidden="1">'Names of Bidder'!$B$1:$E$27</definedName>
    <definedName name="Z_4FC0AD0E_817E_4CA2_8399_B627A39139DF_.wvu.Cols" localSheetId="23" hidden="1">'Attach 18 SP'!$J:$P</definedName>
    <definedName name="Z_4FC0AD0E_817E_4CA2_8399_B627A39139DF_.wvu.PrintArea" localSheetId="23" hidden="1">'Attach 18 SP'!$A$8:$I$157</definedName>
    <definedName name="Z_5741CA3B_3CDA_4E4B_89D4_C1F9543CEA18_.wvu.Cols" localSheetId="15" hidden="1">'Attach 12'!$J:$J</definedName>
    <definedName name="Z_5741CA3B_3CDA_4E4B_89D4_C1F9543CEA18_.wvu.Cols" localSheetId="19" hidden="1">'Attach 15'!$H:$H,'Attach 15'!$J:$J</definedName>
    <definedName name="Z_5741CA3B_3CDA_4E4B_89D4_C1F9543CEA18_.wvu.Cols" localSheetId="23" hidden="1">'Attach 18 SP'!$J:$P</definedName>
    <definedName name="Z_5741CA3B_3CDA_4E4B_89D4_C1F9543CEA18_.wvu.Cols" localSheetId="3" hidden="1">'Attach 3(JV)'!$G:$H</definedName>
    <definedName name="Z_5741CA3B_3CDA_4E4B_89D4_C1F9543CEA18_.wvu.Cols" localSheetId="5" hidden="1">'Attach 4'!$H:$O</definedName>
    <definedName name="Z_5741CA3B_3CDA_4E4B_89D4_C1F9543CEA18_.wvu.Cols" localSheetId="8" hidden="1">'Attach 5'!$H:$H</definedName>
    <definedName name="Z_5741CA3B_3CDA_4E4B_89D4_C1F9543CEA18_.wvu.Cols" localSheetId="9" hidden="1">'Attach 5A'!$H:$H</definedName>
    <definedName name="Z_5741CA3B_3CDA_4E4B_89D4_C1F9543CEA18_.wvu.Cols" localSheetId="10" hidden="1">'Attach 6'!$H:$H</definedName>
    <definedName name="Z_5741CA3B_3CDA_4E4B_89D4_C1F9543CEA18_.wvu.Cols" localSheetId="12" hidden="1">'Attach 9'!$H:$H</definedName>
    <definedName name="Z_5741CA3B_3CDA_4E4B_89D4_C1F9543CEA18_.wvu.Cols" localSheetId="25" hidden="1">'Bid Form 1st Envelope '!$G:$L,'Bid Form 1st Envelope '!$AA:$AI</definedName>
    <definedName name="Z_5741CA3B_3CDA_4E4B_89D4_C1F9543CEA18_.wvu.Cols" localSheetId="2" hidden="1">'Names of Bidder'!$H:$AC</definedName>
    <definedName name="Z_5741CA3B_3CDA_4E4B_89D4_C1F9543CEA18_.wvu.FilterData" localSheetId="15" hidden="1">'Attach 12'!$A$22:$J$61</definedName>
    <definedName name="Z_5741CA3B_3CDA_4E4B_89D4_C1F9543CEA18_.wvu.FilterData" localSheetId="2" hidden="1">'Names of Bidder'!$B$6:$G$11</definedName>
    <definedName name="Z_5741CA3B_3CDA_4E4B_89D4_C1F9543CEA18_.wvu.PrintArea" localSheetId="13" hidden="1">'Attach 10'!$A$1:$F$23</definedName>
    <definedName name="Z_5741CA3B_3CDA_4E4B_89D4_C1F9543CEA18_.wvu.PrintArea" localSheetId="14" hidden="1">'Attach 11'!$A$1:$E$29</definedName>
    <definedName name="Z_5741CA3B_3CDA_4E4B_89D4_C1F9543CEA18_.wvu.PrintArea" localSheetId="15" hidden="1">'Attach 12'!$A$1:$E$66</definedName>
    <definedName name="Z_5741CA3B_3CDA_4E4B_89D4_C1F9543CEA18_.wvu.PrintArea" localSheetId="16" hidden="1">'Attach 13'!$A$1:$E$27</definedName>
    <definedName name="Z_5741CA3B_3CDA_4E4B_89D4_C1F9543CEA18_.wvu.PrintArea" localSheetId="17" hidden="1">'Attach 14'!$A$1:$E$29</definedName>
    <definedName name="Z_5741CA3B_3CDA_4E4B_89D4_C1F9543CEA18_.wvu.PrintArea" localSheetId="18" hidden="1">'Attach 14-IP'!$A$8:$I$223</definedName>
    <definedName name="Z_5741CA3B_3CDA_4E4B_89D4_C1F9543CEA18_.wvu.PrintArea" localSheetId="19" hidden="1">'Attach 15'!$A$1:$E$81</definedName>
    <definedName name="Z_5741CA3B_3CDA_4E4B_89D4_C1F9543CEA18_.wvu.PrintArea" localSheetId="20" hidden="1">'Attach 16'!$A$1:$L$89</definedName>
    <definedName name="Z_5741CA3B_3CDA_4E4B_89D4_C1F9543CEA18_.wvu.PrintArea" localSheetId="21" hidden="1">'Attach 17'!$A$1:$E$33</definedName>
    <definedName name="Z_5741CA3B_3CDA_4E4B_89D4_C1F9543CEA18_.wvu.PrintArea" localSheetId="22" hidden="1">'Attach 18'!$A$1:$E$24</definedName>
    <definedName name="Z_5741CA3B_3CDA_4E4B_89D4_C1F9543CEA18_.wvu.PrintArea" localSheetId="23" hidden="1">'Attach 18 SP'!$A$7:$I$157</definedName>
    <definedName name="Z_5741CA3B_3CDA_4E4B_89D4_C1F9543CEA18_.wvu.PrintArea" localSheetId="24" hidden="1">'Attach 19'!$A$1:$E$31</definedName>
    <definedName name="Z_5741CA3B_3CDA_4E4B_89D4_C1F9543CEA18_.wvu.PrintArea" localSheetId="3" hidden="1">'Attach 3(JV)'!$A$1:$E$28</definedName>
    <definedName name="Z_5741CA3B_3CDA_4E4B_89D4_C1F9543CEA18_.wvu.PrintArea" localSheetId="4" hidden="1">'Attach 3(QR)'!$A$1:$E$28</definedName>
    <definedName name="Z_5741CA3B_3CDA_4E4B_89D4_C1F9543CEA18_.wvu.PrintArea" localSheetId="5" hidden="1">'Attach 4'!$A$1:$G$25</definedName>
    <definedName name="Z_5741CA3B_3CDA_4E4B_89D4_C1F9543CEA18_.wvu.PrintArea" localSheetId="6" hidden="1">'Attach 4 (A)'!$A$1:$E$27</definedName>
    <definedName name="Z_5741CA3B_3CDA_4E4B_89D4_C1F9543CEA18_.wvu.PrintArea" localSheetId="7" hidden="1">'Attach 4 (B)'!$A$1:$E$26</definedName>
    <definedName name="Z_5741CA3B_3CDA_4E4B_89D4_C1F9543CEA18_.wvu.PrintArea" localSheetId="8" hidden="1">'Attach 5'!$A$1:$E$40</definedName>
    <definedName name="Z_5741CA3B_3CDA_4E4B_89D4_C1F9543CEA18_.wvu.PrintArea" localSheetId="9" hidden="1">'Attach 5A'!$A$1:$E$73</definedName>
    <definedName name="Z_5741CA3B_3CDA_4E4B_89D4_C1F9543CEA18_.wvu.PrintArea" localSheetId="10" hidden="1">'Attach 6'!$A$1:$E$51</definedName>
    <definedName name="Z_5741CA3B_3CDA_4E4B_89D4_C1F9543CEA18_.wvu.PrintArea" localSheetId="11" hidden="1">'Attach 7'!$A$1:$E$18</definedName>
    <definedName name="Z_5741CA3B_3CDA_4E4B_89D4_C1F9543CEA18_.wvu.PrintArea" localSheetId="12" hidden="1">'Attach 9'!$A$1:$H$56</definedName>
    <definedName name="Z_5741CA3B_3CDA_4E4B_89D4_C1F9543CEA18_.wvu.PrintArea" localSheetId="25" hidden="1">'Bid Form 1st Envelope '!$A$1:$F$116</definedName>
    <definedName name="Z_5741CA3B_3CDA_4E4B_89D4_C1F9543CEA18_.wvu.PrintArea" localSheetId="1" hidden="1">Cover!$A$1:$F$19</definedName>
    <definedName name="Z_5741CA3B_3CDA_4E4B_89D4_C1F9543CEA18_.wvu.PrintArea" localSheetId="2" hidden="1">'Names of Bidder'!$B$1:$G$30</definedName>
    <definedName name="Z_5741CA3B_3CDA_4E4B_89D4_C1F9543CEA18_.wvu.PrintTitles" localSheetId="12" hidden="1">'Attach 9'!$18:$18</definedName>
    <definedName name="Z_5741CA3B_3CDA_4E4B_89D4_C1F9543CEA18_.wvu.Rows" localSheetId="19" hidden="1">'Attach 15'!$16:$16</definedName>
    <definedName name="Z_5741CA3B_3CDA_4E4B_89D4_C1F9543CEA18_.wvu.Rows" localSheetId="21" hidden="1">'Attach 17'!$26:$26,'Attach 17'!$32:$209</definedName>
    <definedName name="Z_5741CA3B_3CDA_4E4B_89D4_C1F9543CEA18_.wvu.Rows" localSheetId="23" hidden="1">'Attach 18 SP'!$149:$153</definedName>
    <definedName name="Z_5741CA3B_3CDA_4E4B_89D4_C1F9543CEA18_.wvu.Rows" localSheetId="24" hidden="1">'Attach 19'!$13:$13,'Attach 19'!$20:$28</definedName>
    <definedName name="Z_5741CA3B_3CDA_4E4B_89D4_C1F9543CEA18_.wvu.Rows" localSheetId="8" hidden="1">'Attach 5'!$4:$4,'Attach 5'!$41:$112</definedName>
    <definedName name="Z_5741CA3B_3CDA_4E4B_89D4_C1F9543CEA18_.wvu.Rows" localSheetId="9" hidden="1">'Attach 5A'!$25:$30</definedName>
    <definedName name="Z_5741CA3B_3CDA_4E4B_89D4_C1F9543CEA18_.wvu.Rows" localSheetId="12" hidden="1">'Attach 9'!$50:$50</definedName>
    <definedName name="Z_5741CA3B_3CDA_4E4B_89D4_C1F9543CEA18_.wvu.Rows" localSheetId="25" hidden="1">'Bid Form 1st Envelope '!$22:$23,'Bid Form 1st Envelope '!$26:$27,'Bid Form 1st Envelope '!$99:$99,'Bid Form 1st Envelope '!$102:$103</definedName>
    <definedName name="Z_57A1126F_C815_44AF_BD70_07C9EB2E1554_.wvu.Cols" localSheetId="9" hidden="1">'Attach 5A'!$H:$H</definedName>
    <definedName name="Z_57A1126F_C815_44AF_BD70_07C9EB2E1554_.wvu.PrintArea" localSheetId="9" hidden="1">'Attach 5A'!$A$1:$E$73</definedName>
    <definedName name="Z_57A1126F_C815_44AF_BD70_07C9EB2E1554_.wvu.Rows" localSheetId="9" hidden="1">'Attach 5A'!$25:$30</definedName>
    <definedName name="Z_58E3016B_91DE_45B1_ADEB_496391BDEDAF_.wvu.Cols" localSheetId="23" hidden="1">'Attach 18 SP'!$J:$P</definedName>
    <definedName name="Z_58E3016B_91DE_45B1_ADEB_496391BDEDAF_.wvu.PrintArea" localSheetId="23" hidden="1">'Attach 18 SP'!$A$8:$I$157</definedName>
    <definedName name="Z_58E3016B_91DE_45B1_ADEB_496391BDEDAF_.wvu.Rows" localSheetId="23" hidden="1">'Attach 18 SP'!#REF!,'Attach 18 SP'!#REF!,'Attach 18 SP'!#REF!,'Attach 18 SP'!#REF!,'Attach 18 SP'!#REF!,'Attach 18 SP'!$149:$153</definedName>
    <definedName name="Z_5B8D5D4A_E3F3_4270_9E8A_31566626E806_.wvu.Cols" localSheetId="15" hidden="1">'Attach 12'!$F:$F</definedName>
    <definedName name="Z_5B8D5D4A_E3F3_4270_9E8A_31566626E806_.wvu.Cols" localSheetId="2" hidden="1">'Names of Bidder'!$L:$L</definedName>
    <definedName name="Z_5B8D5D4A_E3F3_4270_9E8A_31566626E806_.wvu.PrintArea" localSheetId="15" hidden="1">'Attach 12'!$A$1:$E$66</definedName>
    <definedName name="Z_5B8D5D4A_E3F3_4270_9E8A_31566626E806_.wvu.PrintArea" localSheetId="2" hidden="1">'Names of Bidder'!$B$1:$G$30</definedName>
    <definedName name="Z_5DC8802C_6CD8_4623_90B5_A2B66DEC93B5_.wvu.Cols" localSheetId="23" hidden="1">'Attach 18 SP'!$J:$P</definedName>
    <definedName name="Z_5DC8802C_6CD8_4623_90B5_A2B66DEC93B5_.wvu.PrintArea" localSheetId="23" hidden="1">'Attach 18 SP'!$A$8:$I$157</definedName>
    <definedName name="Z_5DC8802C_6CD8_4623_90B5_A2B66DEC93B5_.wvu.Rows" localSheetId="23" hidden="1">'Attach 18 SP'!#REF!,'Attach 18 SP'!#REF!,'Attach 18 SP'!#REF!,'Attach 18 SP'!#REF!,'Attach 18 SP'!#REF!,'Attach 18 SP'!$149:$153</definedName>
    <definedName name="Z_5FD74E67_DB24_44D3_983B_19D633AA18A1_.wvu.Cols" localSheetId="15" hidden="1">'Attach 12'!$F:$F</definedName>
    <definedName name="Z_5FD74E67_DB24_44D3_983B_19D633AA18A1_.wvu.Cols" localSheetId="2" hidden="1">'Names of Bidder'!$L:$L</definedName>
    <definedName name="Z_5FD74E67_DB24_44D3_983B_19D633AA18A1_.wvu.PrintArea" localSheetId="15" hidden="1">'Attach 12'!$A$1:$E$66</definedName>
    <definedName name="Z_5FD74E67_DB24_44D3_983B_19D633AA18A1_.wvu.PrintArea" localSheetId="2" hidden="1">'Names of Bidder'!$B$1:$G$30</definedName>
    <definedName name="Z_611D8B62_9C40_451B_ABB4_92F111B2BF43_.wvu.Cols" localSheetId="23" hidden="1">'Attach 18 SP'!$J:$P</definedName>
    <definedName name="Z_611D8B62_9C40_451B_ABB4_92F111B2BF43_.wvu.Cols" localSheetId="2" hidden="1">'Names of Bidder'!$L:$L</definedName>
    <definedName name="Z_611D8B62_9C40_451B_ABB4_92F111B2BF43_.wvu.PrintArea" localSheetId="23" hidden="1">'Attach 18 SP'!$A$8:$I$157</definedName>
    <definedName name="Z_611D8B62_9C40_451B_ABB4_92F111B2BF43_.wvu.PrintArea" localSheetId="2" hidden="1">'Names of Bidder'!$B$1:$E$27</definedName>
    <definedName name="Z_611D8B62_9C40_451B_ABB4_92F111B2BF43_.wvu.Rows" localSheetId="23" hidden="1">'Attach 18 SP'!#REF!,'Attach 18 SP'!#REF!,'Attach 18 SP'!#REF!,'Attach 18 SP'!#REF!,'Attach 18 SP'!#REF!,'Attach 18 SP'!$149:$153</definedName>
    <definedName name="Z_6B2C1320_5106_401D_86E8_03FFC7419150_.wvu.Cols" localSheetId="15" hidden="1">'Attach 12'!$F:$F</definedName>
    <definedName name="Z_6B2C1320_5106_401D_86E8_03FFC7419150_.wvu.Cols" localSheetId="23" hidden="1">'Attach 18 SP'!$K:$P</definedName>
    <definedName name="Z_6B2C1320_5106_401D_86E8_03FFC7419150_.wvu.PrintArea" localSheetId="15" hidden="1">'Attach 12'!$A$1:$E$66</definedName>
    <definedName name="Z_6B2C1320_5106_401D_86E8_03FFC7419150_.wvu.PrintArea" localSheetId="23" hidden="1">'Attach 18 SP'!$A$8:$I$157</definedName>
    <definedName name="Z_6B2C1320_5106_401D_86E8_03FFC7419150_.wvu.Rows" localSheetId="23" hidden="1">'Attach 18 SP'!$41:$41</definedName>
    <definedName name="Z_70A80C84_CC07_4E4D_A598_BF928357D74F_.wvu.Cols" localSheetId="9" hidden="1">'Attach 5A'!$H:$H</definedName>
    <definedName name="Z_70A80C84_CC07_4E4D_A598_BF928357D74F_.wvu.PrintArea" localSheetId="9" hidden="1">'Attach 5A'!$A$1:$E$73</definedName>
    <definedName name="Z_70A80C84_CC07_4E4D_A598_BF928357D74F_.wvu.Rows" localSheetId="9" hidden="1">'Attach 5A'!$25:$30</definedName>
    <definedName name="Z_71CED947_16BC_4420_B977_41F665B59AFF_.wvu.Cols" localSheetId="15" hidden="1">'Attach 12'!$F:$F</definedName>
    <definedName name="Z_71CED947_16BC_4420_B977_41F665B59AFF_.wvu.Cols" localSheetId="2" hidden="1">'Names of Bidder'!$L:$L</definedName>
    <definedName name="Z_71CED947_16BC_4420_B977_41F665B59AFF_.wvu.PrintArea" localSheetId="15" hidden="1">'Attach 12'!$A$1:$E$66</definedName>
    <definedName name="Z_71CED947_16BC_4420_B977_41F665B59AFF_.wvu.PrintArea" localSheetId="2" hidden="1">'Names of Bidder'!$B$1:$G$30</definedName>
    <definedName name="Z_7450D003_2D71_4937_8099_C282E69FF570_.wvu.Cols" localSheetId="23" hidden="1">'Attach 18 SP'!$J:$P</definedName>
    <definedName name="Z_7450D003_2D71_4937_8099_C282E69FF570_.wvu.Cols" localSheetId="9" hidden="1">'Attach 5A'!$H:$H</definedName>
    <definedName name="Z_7450D003_2D71_4937_8099_C282E69FF570_.wvu.PrintArea" localSheetId="23" hidden="1">'Attach 18 SP'!$A$8:$I$157</definedName>
    <definedName name="Z_7450D003_2D71_4937_8099_C282E69FF570_.wvu.PrintArea" localSheetId="9" hidden="1">'Attach 5A'!$A$1:$E$73</definedName>
    <definedName name="Z_7450D003_2D71_4937_8099_C282E69FF570_.wvu.Rows" localSheetId="23" hidden="1">'Attach 18 SP'!#REF!,'Attach 18 SP'!#REF!,'Attach 18 SP'!#REF!,'Attach 18 SP'!#REF!,'Attach 18 SP'!#REF!,'Attach 18 SP'!$149:$153</definedName>
    <definedName name="Z_7450D003_2D71_4937_8099_C282E69FF570_.wvu.Rows" localSheetId="9" hidden="1">'Attach 5A'!$25:$30</definedName>
    <definedName name="Z_77F6FFF9_F41A_43A9_8242_690DB1C4DD1E_.wvu.Cols" localSheetId="23" hidden="1">'Attach 18 SP'!$J:$P</definedName>
    <definedName name="Z_77F6FFF9_F41A_43A9_8242_690DB1C4DD1E_.wvu.PrintArea" localSheetId="23" hidden="1">'Attach 18 SP'!$A$8:$I$157</definedName>
    <definedName name="Z_77F6FFF9_F41A_43A9_8242_690DB1C4DD1E_.wvu.Rows" localSheetId="23" hidden="1">'Attach 18 SP'!#REF!,'Attach 18 SP'!#REF!,'Attach 18 SP'!#REF!,'Attach 18 SP'!#REF!,'Attach 18 SP'!#REF!,'Attach 18 SP'!$149:$153</definedName>
    <definedName name="Z_7951453C_4A9A_41E1_B5EB_C9032A630325_.wvu.Cols" localSheetId="23" hidden="1">'Attach 18 SP'!$J:$P</definedName>
    <definedName name="Z_7951453C_4A9A_41E1_B5EB_C9032A630325_.wvu.Cols" localSheetId="9" hidden="1">'Attach 5A'!$H:$H</definedName>
    <definedName name="Z_7951453C_4A9A_41E1_B5EB_C9032A630325_.wvu.PrintArea" localSheetId="23" hidden="1">'Attach 18 SP'!$A$8:$I$157</definedName>
    <definedName name="Z_7951453C_4A9A_41E1_B5EB_C9032A630325_.wvu.PrintArea" localSheetId="9" hidden="1">'Attach 5A'!$A$1:$E$73</definedName>
    <definedName name="Z_7951453C_4A9A_41E1_B5EB_C9032A630325_.wvu.Rows" localSheetId="23" hidden="1">'Attach 18 SP'!#REF!,'Attach 18 SP'!#REF!,'Attach 18 SP'!#REF!,'Attach 18 SP'!#REF!,'Attach 18 SP'!#REF!,'Attach 18 SP'!$149:$153</definedName>
    <definedName name="Z_7951453C_4A9A_41E1_B5EB_C9032A630325_.wvu.Rows" localSheetId="9" hidden="1">'Attach 5A'!$25:$30</definedName>
    <definedName name="Z_7A9EA6D6_4DDF_43D9_92E6_C6AFAD14E266_.wvu.Cols" localSheetId="19" hidden="1">'Attach 15'!$H:$H</definedName>
    <definedName name="Z_7A9EA6D6_4DDF_43D9_92E6_C6AFAD14E266_.wvu.Cols" localSheetId="8" hidden="1">'Attach 5'!$H:$H</definedName>
    <definedName name="Z_7A9EA6D6_4DDF_43D9_92E6_C6AFAD14E266_.wvu.Cols" localSheetId="10" hidden="1">'Attach 6'!$H:$H</definedName>
    <definedName name="Z_7A9EA6D6_4DDF_43D9_92E6_C6AFAD14E266_.wvu.PrintArea" localSheetId="13" hidden="1">'Attach 10'!$A$1:$E$23</definedName>
    <definedName name="Z_7A9EA6D6_4DDF_43D9_92E6_C6AFAD14E266_.wvu.PrintArea" localSheetId="14" hidden="1">'Attach 11'!$A$1:$E$29</definedName>
    <definedName name="Z_7A9EA6D6_4DDF_43D9_92E6_C6AFAD14E266_.wvu.PrintArea" localSheetId="16" hidden="1">'Attach 13'!$A$1:$E$29</definedName>
    <definedName name="Z_7A9EA6D6_4DDF_43D9_92E6_C6AFAD14E266_.wvu.PrintArea" localSheetId="17" hidden="1">'Attach 14'!$A$1:$E$29</definedName>
    <definedName name="Z_7A9EA6D6_4DDF_43D9_92E6_C6AFAD14E266_.wvu.PrintArea" localSheetId="18" hidden="1">'Attach 14-IP'!$A$8:$I$223</definedName>
    <definedName name="Z_7A9EA6D6_4DDF_43D9_92E6_C6AFAD14E266_.wvu.PrintArea" localSheetId="19" hidden="1">'Attach 15'!$A$1:$E$81</definedName>
    <definedName name="Z_7A9EA6D6_4DDF_43D9_92E6_C6AFAD14E266_.wvu.PrintArea" localSheetId="20" hidden="1">'Attach 16'!$A$1:$L$89</definedName>
    <definedName name="Z_7A9EA6D6_4DDF_43D9_92E6_C6AFAD14E266_.wvu.PrintArea" localSheetId="21" hidden="1">'Attach 17'!$A$1:$E$33</definedName>
    <definedName name="Z_7A9EA6D6_4DDF_43D9_92E6_C6AFAD14E266_.wvu.PrintArea" localSheetId="22" hidden="1">'Attach 18'!$A$1:$E$24</definedName>
    <definedName name="Z_7A9EA6D6_4DDF_43D9_92E6_C6AFAD14E266_.wvu.PrintArea" localSheetId="24" hidden="1">'Attach 19'!$A$1:$E$31</definedName>
    <definedName name="Z_7A9EA6D6_4DDF_43D9_92E6_C6AFAD14E266_.wvu.PrintArea" localSheetId="3" hidden="1">'Attach 3(JV)'!$A$1:$E$28</definedName>
    <definedName name="Z_7A9EA6D6_4DDF_43D9_92E6_C6AFAD14E266_.wvu.PrintArea" localSheetId="4" hidden="1">'Attach 3(QR)'!$A$1:$E$28</definedName>
    <definedName name="Z_7A9EA6D6_4DDF_43D9_92E6_C6AFAD14E266_.wvu.PrintArea" localSheetId="5" hidden="1">'Attach 4'!$A$1:$E$25</definedName>
    <definedName name="Z_7A9EA6D6_4DDF_43D9_92E6_C6AFAD14E266_.wvu.PrintArea" localSheetId="6" hidden="1">'Attach 4 (A)'!$A$1:$E$27</definedName>
    <definedName name="Z_7A9EA6D6_4DDF_43D9_92E6_C6AFAD14E266_.wvu.PrintArea" localSheetId="7" hidden="1">'Attach 4 (B)'!$A$1:$E$26</definedName>
    <definedName name="Z_7A9EA6D6_4DDF_43D9_92E6_C6AFAD14E266_.wvu.PrintArea" localSheetId="8" hidden="1">'Attach 5'!$A$1:$E$38</definedName>
    <definedName name="Z_7A9EA6D6_4DDF_43D9_92E6_C6AFAD14E266_.wvu.PrintArea" localSheetId="10" hidden="1">'Attach 6'!$A$1:$E$28</definedName>
    <definedName name="Z_7A9EA6D6_4DDF_43D9_92E6_C6AFAD14E266_.wvu.PrintArea" localSheetId="11" hidden="1">'Attach 7'!$A$1:$E$18</definedName>
    <definedName name="Z_7A9EA6D6_4DDF_43D9_92E6_C6AFAD14E266_.wvu.PrintArea" localSheetId="12" hidden="1">'Attach 9'!$A$1:$H$63</definedName>
    <definedName name="Z_7A9EA6D6_4DDF_43D9_92E6_C6AFAD14E266_.wvu.PrintArea" localSheetId="25" hidden="1">'Bid Form 1st Envelope '!$A$1:$F$116</definedName>
    <definedName name="Z_7A9EA6D6_4DDF_43D9_92E6_C6AFAD14E266_.wvu.PrintTitles" localSheetId="12" hidden="1">'Attach 9'!$18:$18</definedName>
    <definedName name="Z_7A9EA6D6_4DDF_43D9_92E6_C6AFAD14E266_.wvu.Rows" localSheetId="19" hidden="1">'Attach 15'!$16:$16</definedName>
    <definedName name="Z_7A9EA6D6_4DDF_43D9_92E6_C6AFAD14E266_.wvu.Rows" localSheetId="21" hidden="1">'Attach 17'!$26:$26,'Attach 17'!$32:$209</definedName>
    <definedName name="Z_7A9EA6D6_4DDF_43D9_92E6_C6AFAD14E266_.wvu.Rows" localSheetId="24" hidden="1">'Attach 19'!$13:$13,'Attach 19'!$20:$28</definedName>
    <definedName name="Z_7A9EA6D6_4DDF_43D9_92E6_C6AFAD14E266_.wvu.Rows" localSheetId="8" hidden="1">'Attach 5'!$4:$4</definedName>
    <definedName name="Z_7AB19D08_66F0_4286_83C5_279B475AE3A4_.wvu.Cols" localSheetId="9" hidden="1">'Attach 5A'!$H:$H</definedName>
    <definedName name="Z_7AB19D08_66F0_4286_83C5_279B475AE3A4_.wvu.PrintArea" localSheetId="9" hidden="1">'Attach 5A'!$A$1:$E$73</definedName>
    <definedName name="Z_7AB19D08_66F0_4286_83C5_279B475AE3A4_.wvu.Rows" localSheetId="9" hidden="1">'Attach 5A'!$25:$30</definedName>
    <definedName name="Z_82E8A0F5_0020_4355_95CF_28601763A783_.wvu.Cols" localSheetId="19" hidden="1">'Attach 15'!$H:$H</definedName>
    <definedName name="Z_82E8A0F5_0020_4355_95CF_28601763A783_.wvu.Cols" localSheetId="8" hidden="1">'Attach 5'!$H:$H</definedName>
    <definedName name="Z_82E8A0F5_0020_4355_95CF_28601763A783_.wvu.Cols" localSheetId="10" hidden="1">'Attach 6'!$H:$H</definedName>
    <definedName name="Z_82E8A0F5_0020_4355_95CF_28601763A783_.wvu.Cols" localSheetId="12" hidden="1">'Attach 9'!#REF!</definedName>
    <definedName name="Z_82E8A0F5_0020_4355_95CF_28601763A783_.wvu.PrintArea" localSheetId="13" hidden="1">'Attach 10'!$A$1:$E$23</definedName>
    <definedName name="Z_82E8A0F5_0020_4355_95CF_28601763A783_.wvu.PrintArea" localSheetId="14" hidden="1">'Attach 11'!$A$1:$E$29</definedName>
    <definedName name="Z_82E8A0F5_0020_4355_95CF_28601763A783_.wvu.PrintArea" localSheetId="16" hidden="1">'Attach 13'!$A$1:$E$27</definedName>
    <definedName name="Z_82E8A0F5_0020_4355_95CF_28601763A783_.wvu.PrintArea" localSheetId="17" hidden="1">'Attach 14'!$A$1:$E$29</definedName>
    <definedName name="Z_82E8A0F5_0020_4355_95CF_28601763A783_.wvu.PrintArea" localSheetId="18" hidden="1">'Attach 14-IP'!$A$8:$I$223</definedName>
    <definedName name="Z_82E8A0F5_0020_4355_95CF_28601763A783_.wvu.PrintArea" localSheetId="19" hidden="1">'Attach 15'!$A$1:$E$81</definedName>
    <definedName name="Z_82E8A0F5_0020_4355_95CF_28601763A783_.wvu.PrintArea" localSheetId="20" hidden="1">'Attach 16'!$A$1:$L$89</definedName>
    <definedName name="Z_82E8A0F5_0020_4355_95CF_28601763A783_.wvu.PrintArea" localSheetId="21" hidden="1">'Attach 17'!$A$1:$E$33</definedName>
    <definedName name="Z_82E8A0F5_0020_4355_95CF_28601763A783_.wvu.PrintArea" localSheetId="22" hidden="1">'Attach 18'!$A$1:$E$24</definedName>
    <definedName name="Z_82E8A0F5_0020_4355_95CF_28601763A783_.wvu.PrintArea" localSheetId="24" hidden="1">'Attach 19'!$A$1:$E$31</definedName>
    <definedName name="Z_82E8A0F5_0020_4355_95CF_28601763A783_.wvu.PrintArea" localSheetId="3" hidden="1">'Attach 3(JV)'!$A$1:$E$28</definedName>
    <definedName name="Z_82E8A0F5_0020_4355_95CF_28601763A783_.wvu.PrintArea" localSheetId="4" hidden="1">'Attach 3(QR)'!$A$1:$E$28</definedName>
    <definedName name="Z_82E8A0F5_0020_4355_95CF_28601763A783_.wvu.PrintArea" localSheetId="5" hidden="1">'Attach 4'!$A$1:$G$25</definedName>
    <definedName name="Z_82E8A0F5_0020_4355_95CF_28601763A783_.wvu.PrintArea" localSheetId="6" hidden="1">'Attach 4 (A)'!$A$1:$E$27</definedName>
    <definedName name="Z_82E8A0F5_0020_4355_95CF_28601763A783_.wvu.PrintArea" localSheetId="7" hidden="1">'Attach 4 (B)'!$A$1:$E$26</definedName>
    <definedName name="Z_82E8A0F5_0020_4355_95CF_28601763A783_.wvu.PrintArea" localSheetId="8" hidden="1">'Attach 5'!$A$1:$E$38</definedName>
    <definedName name="Z_82E8A0F5_0020_4355_95CF_28601763A783_.wvu.PrintArea" localSheetId="10" hidden="1">'Attach 6'!$A$1:$E$28</definedName>
    <definedName name="Z_82E8A0F5_0020_4355_95CF_28601763A783_.wvu.PrintArea" localSheetId="11" hidden="1">'Attach 7'!$A$1:$E$18</definedName>
    <definedName name="Z_82E8A0F5_0020_4355_95CF_28601763A783_.wvu.PrintArea" localSheetId="12" hidden="1">'Attach 9'!$A$1:$H$56</definedName>
    <definedName name="Z_82E8A0F5_0020_4355_95CF_28601763A783_.wvu.PrintArea" localSheetId="25" hidden="1">'Bid Form 1st Envelope '!$A$1:$F$116</definedName>
    <definedName name="Z_82E8A0F5_0020_4355_95CF_28601763A783_.wvu.PrintTitles" localSheetId="12" hidden="1">'Attach 9'!$18:$18</definedName>
    <definedName name="Z_82E8A0F5_0020_4355_95CF_28601763A783_.wvu.Rows" localSheetId="19" hidden="1">'Attach 15'!$16:$16</definedName>
    <definedName name="Z_82E8A0F5_0020_4355_95CF_28601763A783_.wvu.Rows" localSheetId="21" hidden="1">'Attach 17'!$26:$26,'Attach 17'!$32:$209</definedName>
    <definedName name="Z_82E8A0F5_0020_4355_95CF_28601763A783_.wvu.Rows" localSheetId="24" hidden="1">'Attach 19'!$13:$13,'Attach 19'!$20:$28</definedName>
    <definedName name="Z_82E8A0F5_0020_4355_95CF_28601763A783_.wvu.Rows" localSheetId="8" hidden="1">'Attach 5'!$4:$4</definedName>
    <definedName name="Z_83E639F0_925C_438D_A777_FD99BFFD55B2_.wvu.Cols" localSheetId="15" hidden="1">'Attach 12'!$F:$F</definedName>
    <definedName name="Z_83E639F0_925C_438D_A777_FD99BFFD55B2_.wvu.Cols" localSheetId="2" hidden="1">'Names of Bidder'!$L:$L</definedName>
    <definedName name="Z_83E639F0_925C_438D_A777_FD99BFFD55B2_.wvu.PrintArea" localSheetId="15" hidden="1">'Attach 12'!$A$1:$E$66</definedName>
    <definedName name="Z_83E639F0_925C_438D_A777_FD99BFFD55B2_.wvu.PrintArea" localSheetId="2" hidden="1">'Names of Bidder'!$B$1:$G$30</definedName>
    <definedName name="Z_8418A662_3BE1_4394_8EFA_454B8C804820_.wvu.Cols" localSheetId="15" hidden="1">'Attach 12'!$F:$H,'Attach 12'!$J:$J</definedName>
    <definedName name="Z_8418A662_3BE1_4394_8EFA_454B8C804820_.wvu.Cols" localSheetId="19" hidden="1">'Attach 15'!$H:$H,'Attach 15'!$J:$J</definedName>
    <definedName name="Z_8418A662_3BE1_4394_8EFA_454B8C804820_.wvu.Cols" localSheetId="23" hidden="1">'Attach 18 SP'!$J:$P</definedName>
    <definedName name="Z_8418A662_3BE1_4394_8EFA_454B8C804820_.wvu.Cols" localSheetId="3" hidden="1">'Attach 3(JV)'!$G:$H</definedName>
    <definedName name="Z_8418A662_3BE1_4394_8EFA_454B8C804820_.wvu.Cols" localSheetId="5" hidden="1">'Attach 4'!$H:$O</definedName>
    <definedName name="Z_8418A662_3BE1_4394_8EFA_454B8C804820_.wvu.Cols" localSheetId="8" hidden="1">'Attach 5'!$H:$H</definedName>
    <definedName name="Z_8418A662_3BE1_4394_8EFA_454B8C804820_.wvu.Cols" localSheetId="9" hidden="1">'Attach 5A'!$H:$H</definedName>
    <definedName name="Z_8418A662_3BE1_4394_8EFA_454B8C804820_.wvu.Cols" localSheetId="10" hidden="1">'Attach 6'!$H:$H</definedName>
    <definedName name="Z_8418A662_3BE1_4394_8EFA_454B8C804820_.wvu.Cols" localSheetId="12" hidden="1">'Attach 9'!$H:$H</definedName>
    <definedName name="Z_8418A662_3BE1_4394_8EFA_454B8C804820_.wvu.Cols" localSheetId="25" hidden="1">'Bid Form 1st Envelope '!$L:$L,'Bid Form 1st Envelope '!$AA:$AI</definedName>
    <definedName name="Z_8418A662_3BE1_4394_8EFA_454B8C804820_.wvu.Cols" localSheetId="2" hidden="1">'Names of Bidder'!$H:$AC</definedName>
    <definedName name="Z_8418A662_3BE1_4394_8EFA_454B8C804820_.wvu.FilterData" localSheetId="2" hidden="1">'Names of Bidder'!$B$6:$G$11</definedName>
    <definedName name="Z_8418A662_3BE1_4394_8EFA_454B8C804820_.wvu.PrintArea" localSheetId="13" hidden="1">'Attach 10'!$A$1:$F$23</definedName>
    <definedName name="Z_8418A662_3BE1_4394_8EFA_454B8C804820_.wvu.PrintArea" localSheetId="14" hidden="1">'Attach 11'!$A$1:$E$29</definedName>
    <definedName name="Z_8418A662_3BE1_4394_8EFA_454B8C804820_.wvu.PrintArea" localSheetId="15" hidden="1">'Attach 12'!$A$1:$E$66</definedName>
    <definedName name="Z_8418A662_3BE1_4394_8EFA_454B8C804820_.wvu.PrintArea" localSheetId="16" hidden="1">'Attach 13'!$A$1:$E$27</definedName>
    <definedName name="Z_8418A662_3BE1_4394_8EFA_454B8C804820_.wvu.PrintArea" localSheetId="17" hidden="1">'Attach 14'!$A$1:$E$29</definedName>
    <definedName name="Z_8418A662_3BE1_4394_8EFA_454B8C804820_.wvu.PrintArea" localSheetId="18" hidden="1">'Attach 14-IP'!$A$8:$I$223</definedName>
    <definedName name="Z_8418A662_3BE1_4394_8EFA_454B8C804820_.wvu.PrintArea" localSheetId="19" hidden="1">'Attach 15'!$A$1:$E$81</definedName>
    <definedName name="Z_8418A662_3BE1_4394_8EFA_454B8C804820_.wvu.PrintArea" localSheetId="20" hidden="1">'Attach 16'!$A$1:$L$89</definedName>
    <definedName name="Z_8418A662_3BE1_4394_8EFA_454B8C804820_.wvu.PrintArea" localSheetId="21" hidden="1">'Attach 17'!$A$1:$E$33</definedName>
    <definedName name="Z_8418A662_3BE1_4394_8EFA_454B8C804820_.wvu.PrintArea" localSheetId="22" hidden="1">'Attach 18'!$A$1:$E$24</definedName>
    <definedName name="Z_8418A662_3BE1_4394_8EFA_454B8C804820_.wvu.PrintArea" localSheetId="23" hidden="1">'Attach 18 SP'!$A$7:$I$157</definedName>
    <definedName name="Z_8418A662_3BE1_4394_8EFA_454B8C804820_.wvu.PrintArea" localSheetId="24" hidden="1">'Attach 19'!$A$1:$E$31</definedName>
    <definedName name="Z_8418A662_3BE1_4394_8EFA_454B8C804820_.wvu.PrintArea" localSheetId="3" hidden="1">'Attach 3(JV)'!$A$1:$E$28</definedName>
    <definedName name="Z_8418A662_3BE1_4394_8EFA_454B8C804820_.wvu.PrintArea" localSheetId="4" hidden="1">'Attach 3(QR)'!$A$1:$E$28</definedName>
    <definedName name="Z_8418A662_3BE1_4394_8EFA_454B8C804820_.wvu.PrintArea" localSheetId="5" hidden="1">'Attach 4'!$A$1:$G$25</definedName>
    <definedName name="Z_8418A662_3BE1_4394_8EFA_454B8C804820_.wvu.PrintArea" localSheetId="6" hidden="1">'Attach 4 (A)'!$A$1:$E$27</definedName>
    <definedName name="Z_8418A662_3BE1_4394_8EFA_454B8C804820_.wvu.PrintArea" localSheetId="7" hidden="1">'Attach 4 (B)'!$A$1:$E$26</definedName>
    <definedName name="Z_8418A662_3BE1_4394_8EFA_454B8C804820_.wvu.PrintArea" localSheetId="8" hidden="1">'Attach 5'!$A$1:$E$76</definedName>
    <definedName name="Z_8418A662_3BE1_4394_8EFA_454B8C804820_.wvu.PrintArea" localSheetId="9" hidden="1">'Attach 5A'!$A$1:$E$73</definedName>
    <definedName name="Z_8418A662_3BE1_4394_8EFA_454B8C804820_.wvu.PrintArea" localSheetId="10" hidden="1">'Attach 6'!$A$1:$E$51</definedName>
    <definedName name="Z_8418A662_3BE1_4394_8EFA_454B8C804820_.wvu.PrintArea" localSheetId="11" hidden="1">'Attach 7'!$A$1:$E$18</definedName>
    <definedName name="Z_8418A662_3BE1_4394_8EFA_454B8C804820_.wvu.PrintArea" localSheetId="12" hidden="1">'Attach 9'!$A$1:$H$56</definedName>
    <definedName name="Z_8418A662_3BE1_4394_8EFA_454B8C804820_.wvu.PrintArea" localSheetId="25" hidden="1">'Bid Form 1st Envelope '!$A$1:$F$116</definedName>
    <definedName name="Z_8418A662_3BE1_4394_8EFA_454B8C804820_.wvu.PrintArea" localSheetId="1" hidden="1">Cover!$A$1:$F$19</definedName>
    <definedName name="Z_8418A662_3BE1_4394_8EFA_454B8C804820_.wvu.PrintArea" localSheetId="2" hidden="1">'Names of Bidder'!$B$1:$G$30</definedName>
    <definedName name="Z_8418A662_3BE1_4394_8EFA_454B8C804820_.wvu.PrintTitles" localSheetId="12" hidden="1">'Attach 9'!$18:$18</definedName>
    <definedName name="Z_8418A662_3BE1_4394_8EFA_454B8C804820_.wvu.Rows" localSheetId="19" hidden="1">'Attach 15'!$16:$16</definedName>
    <definedName name="Z_8418A662_3BE1_4394_8EFA_454B8C804820_.wvu.Rows" localSheetId="21" hidden="1">'Attach 17'!$26:$26,'Attach 17'!$32:$209</definedName>
    <definedName name="Z_8418A662_3BE1_4394_8EFA_454B8C804820_.wvu.Rows" localSheetId="23" hidden="1">'Attach 18 SP'!$149:$153</definedName>
    <definedName name="Z_8418A662_3BE1_4394_8EFA_454B8C804820_.wvu.Rows" localSheetId="24" hidden="1">'Attach 19'!$13:$13,'Attach 19'!$20:$28</definedName>
    <definedName name="Z_8418A662_3BE1_4394_8EFA_454B8C804820_.wvu.Rows" localSheetId="8" hidden="1">'Attach 5'!$4:$4</definedName>
    <definedName name="Z_8418A662_3BE1_4394_8EFA_454B8C804820_.wvu.Rows" localSheetId="9" hidden="1">'Attach 5A'!$25:$30</definedName>
    <definedName name="Z_8418A662_3BE1_4394_8EFA_454B8C804820_.wvu.Rows" localSheetId="12" hidden="1">'Attach 9'!$50:$50</definedName>
    <definedName name="Z_8418A662_3BE1_4394_8EFA_454B8C804820_.wvu.Rows" localSheetId="25" hidden="1">'Bid Form 1st Envelope '!$26:$27,'Bid Form 1st Envelope '!$99:$99,'Bid Form 1st Envelope '!$102:$103</definedName>
    <definedName name="Z_8E3ED18F_7B8F_4A1C_969D_A70DC3B696C3_.wvu.Cols" localSheetId="19" hidden="1">'Attach 15'!$H:$H</definedName>
    <definedName name="Z_8E3ED18F_7B8F_4A1C_969D_A70DC3B696C3_.wvu.Cols" localSheetId="8" hidden="1">'Attach 5'!$H:$H</definedName>
    <definedName name="Z_8E3ED18F_7B8F_4A1C_969D_A70DC3B696C3_.wvu.Cols" localSheetId="10" hidden="1">'Attach 6'!$H:$H</definedName>
    <definedName name="Z_8E3ED18F_7B8F_4A1C_969D_A70DC3B696C3_.wvu.PrintArea" localSheetId="13" hidden="1">'Attach 10'!$A$1:$E$23</definedName>
    <definedName name="Z_8E3ED18F_7B8F_4A1C_969D_A70DC3B696C3_.wvu.PrintArea" localSheetId="14" hidden="1">'Attach 11'!$A$1:$E$29</definedName>
    <definedName name="Z_8E3ED18F_7B8F_4A1C_969D_A70DC3B696C3_.wvu.PrintArea" localSheetId="16" hidden="1">'Attach 13'!$A$1:$E$27</definedName>
    <definedName name="Z_8E3ED18F_7B8F_4A1C_969D_A70DC3B696C3_.wvu.PrintArea" localSheetId="17" hidden="1">'Attach 14'!$A$1:$E$29</definedName>
    <definedName name="Z_8E3ED18F_7B8F_4A1C_969D_A70DC3B696C3_.wvu.PrintArea" localSheetId="18" hidden="1">'Attach 14-IP'!$A$8:$I$223</definedName>
    <definedName name="Z_8E3ED18F_7B8F_4A1C_969D_A70DC3B696C3_.wvu.PrintArea" localSheetId="19" hidden="1">'Attach 15'!$A$1:$E$81</definedName>
    <definedName name="Z_8E3ED18F_7B8F_4A1C_969D_A70DC3B696C3_.wvu.PrintArea" localSheetId="20" hidden="1">'Attach 16'!$A$1:$L$89</definedName>
    <definedName name="Z_8E3ED18F_7B8F_4A1C_969D_A70DC3B696C3_.wvu.PrintArea" localSheetId="21" hidden="1">'Attach 17'!$A$1:$E$33</definedName>
    <definedName name="Z_8E3ED18F_7B8F_4A1C_969D_A70DC3B696C3_.wvu.PrintArea" localSheetId="22" hidden="1">'Attach 18'!$A$1:$E$24</definedName>
    <definedName name="Z_8E3ED18F_7B8F_4A1C_969D_A70DC3B696C3_.wvu.PrintArea" localSheetId="24" hidden="1">'Attach 19'!$A$1:$E$31</definedName>
    <definedName name="Z_8E3ED18F_7B8F_4A1C_969D_A70DC3B696C3_.wvu.PrintArea" localSheetId="3" hidden="1">'Attach 3(JV)'!$A$1:$E$28</definedName>
    <definedName name="Z_8E3ED18F_7B8F_4A1C_969D_A70DC3B696C3_.wvu.PrintArea" localSheetId="4" hidden="1">'Attach 3(QR)'!$A$1:$E$28</definedName>
    <definedName name="Z_8E3ED18F_7B8F_4A1C_969D_A70DC3B696C3_.wvu.PrintArea" localSheetId="5" hidden="1">'Attach 4'!$A$1:$G$25</definedName>
    <definedName name="Z_8E3ED18F_7B8F_4A1C_969D_A70DC3B696C3_.wvu.PrintArea" localSheetId="6" hidden="1">'Attach 4 (A)'!$A$1:$E$27</definedName>
    <definedName name="Z_8E3ED18F_7B8F_4A1C_969D_A70DC3B696C3_.wvu.PrintArea" localSheetId="7" hidden="1">'Attach 4 (B)'!$A$1:$E$26</definedName>
    <definedName name="Z_8E3ED18F_7B8F_4A1C_969D_A70DC3B696C3_.wvu.PrintArea" localSheetId="8" hidden="1">'Attach 5'!$A$1:$E$38</definedName>
    <definedName name="Z_8E3ED18F_7B8F_4A1C_969D_A70DC3B696C3_.wvu.PrintArea" localSheetId="10" hidden="1">'Attach 6'!$A$1:$E$28</definedName>
    <definedName name="Z_8E3ED18F_7B8F_4A1C_969D_A70DC3B696C3_.wvu.PrintArea" localSheetId="11" hidden="1">'Attach 7'!$A$1:$E$18</definedName>
    <definedName name="Z_8E3ED18F_7B8F_4A1C_969D_A70DC3B696C3_.wvu.PrintArea" localSheetId="12" hidden="1">'Attach 9'!$A$1:$H$57</definedName>
    <definedName name="Z_8E3ED18F_7B8F_4A1C_969D_A70DC3B696C3_.wvu.PrintArea" localSheetId="25" hidden="1">'Bid Form 1st Envelope '!$A$1:$F$116</definedName>
    <definedName name="Z_8E3ED18F_7B8F_4A1C_969D_A70DC3B696C3_.wvu.PrintTitles" localSheetId="12" hidden="1">'Attach 9'!$18:$18</definedName>
    <definedName name="Z_8E3ED18F_7B8F_4A1C_969D_A70DC3B696C3_.wvu.Rows" localSheetId="19" hidden="1">'Attach 15'!$16:$16</definedName>
    <definedName name="Z_8E3ED18F_7B8F_4A1C_969D_A70DC3B696C3_.wvu.Rows" localSheetId="21" hidden="1">'Attach 17'!$26:$26,'Attach 17'!$32:$209</definedName>
    <definedName name="Z_8E3ED18F_7B8F_4A1C_969D_A70DC3B696C3_.wvu.Rows" localSheetId="24" hidden="1">'Attach 19'!$13:$13,'Attach 19'!$20:$28</definedName>
    <definedName name="Z_8E3ED18F_7B8F_4A1C_969D_A70DC3B696C3_.wvu.Rows" localSheetId="8" hidden="1">'Attach 5'!$4:$4</definedName>
    <definedName name="Z_8E7B022F_1113_4BA2_B2BA_8EDBE02A2557_.wvu.PrintArea" localSheetId="13" hidden="1">'Attach 10'!$A$1:$E$23</definedName>
    <definedName name="Z_8E7B022F_1113_4BA2_B2BA_8EDBE02A2557_.wvu.PrintArea" localSheetId="14" hidden="1">'Attach 11'!$A$1:$E$29</definedName>
    <definedName name="Z_8E7B022F_1113_4BA2_B2BA_8EDBE02A2557_.wvu.PrintArea" localSheetId="15" hidden="1">'Attach 12'!$A$1:$E$66</definedName>
    <definedName name="Z_8E7B022F_1113_4BA2_B2BA_8EDBE02A2557_.wvu.PrintArea" localSheetId="16" hidden="1">'Attach 13'!$A$1:$E$29</definedName>
    <definedName name="Z_8E7B022F_1113_4BA2_B2BA_8EDBE02A2557_.wvu.PrintArea" localSheetId="17" hidden="1">'Attach 14'!$A$1:$E$29</definedName>
    <definedName name="Z_8E7B022F_1113_4BA2_B2BA_8EDBE02A2557_.wvu.PrintArea" localSheetId="19" hidden="1">'Attach 15'!$A$1:$E$82</definedName>
    <definedName name="Z_8E7B022F_1113_4BA2_B2BA_8EDBE02A2557_.wvu.PrintArea" localSheetId="20" hidden="1">'Attach 16'!$A$1:$L$89</definedName>
    <definedName name="Z_8E7B022F_1113_4BA2_B2BA_8EDBE02A2557_.wvu.PrintArea" localSheetId="22" hidden="1">'Attach 18'!$A$1:$E$24</definedName>
    <definedName name="Z_8E7B022F_1113_4BA2_B2BA_8EDBE02A2557_.wvu.PrintArea" localSheetId="24" hidden="1">'Attach 19'!$A$1:$E$35</definedName>
    <definedName name="Z_8E7B022F_1113_4BA2_B2BA_8EDBE02A2557_.wvu.PrintArea" localSheetId="3" hidden="1">'Attach 3(JV)'!$A$1:$E$28</definedName>
    <definedName name="Z_8E7B022F_1113_4BA2_B2BA_8EDBE02A2557_.wvu.PrintArea" localSheetId="4" hidden="1">'Attach 3(QR)'!$A$1:$E$28</definedName>
    <definedName name="Z_8E7B022F_1113_4BA2_B2BA_8EDBE02A2557_.wvu.PrintArea" localSheetId="5" hidden="1">'Attach 4'!$A$1:$E$25</definedName>
    <definedName name="Z_8E7B022F_1113_4BA2_B2BA_8EDBE02A2557_.wvu.PrintArea" localSheetId="6" hidden="1">'Attach 4 (A)'!$A$1:$E$27</definedName>
    <definedName name="Z_8E7B022F_1113_4BA2_B2BA_8EDBE02A2557_.wvu.PrintArea" localSheetId="7" hidden="1">'Attach 4 (B)'!$A$1:$E$26</definedName>
    <definedName name="Z_8E7B022F_1113_4BA2_B2BA_8EDBE02A2557_.wvu.PrintArea" localSheetId="8" hidden="1">'Attach 5'!$A$1:$E$113</definedName>
    <definedName name="Z_8E7B022F_1113_4BA2_B2BA_8EDBE02A2557_.wvu.PrintArea" localSheetId="9" hidden="1">'Attach 5A'!$A$1:$E$73</definedName>
    <definedName name="Z_8E7B022F_1113_4BA2_B2BA_8EDBE02A2557_.wvu.PrintArea" localSheetId="10" hidden="1">'Attach 6'!$A$1:$E$51</definedName>
    <definedName name="Z_8E7B022F_1113_4BA2_B2BA_8EDBE02A2557_.wvu.PrintArea" localSheetId="11" hidden="1">'Attach 7'!$A$1:$E$18</definedName>
    <definedName name="Z_8E7B022F_1113_4BA2_B2BA_8EDBE02A2557_.wvu.PrintArea" localSheetId="12" hidden="1">'Attach 9'!$A$1:$H$63</definedName>
    <definedName name="Z_8E7B022F_1113_4BA2_B2BA_8EDBE02A2557_.wvu.PrintArea" localSheetId="25" hidden="1">'Bid Form 1st Envelope '!$A$1:$F$116</definedName>
    <definedName name="Z_8E7B022F_1113_4BA2_B2BA_8EDBE02A2557_.wvu.PrintTitles" localSheetId="15" hidden="1">'Attach 12'!#REF!</definedName>
    <definedName name="Z_8E7B022F_1113_4BA2_B2BA_8EDBE02A2557_.wvu.PrintTitles" localSheetId="12" hidden="1">'Attach 9'!$18:$18</definedName>
    <definedName name="Z_8FC0B3D6_A78E_4DDC_99E8_A5E9B8E73FA3_.wvu.Cols" localSheetId="23" hidden="1">'Attach 18 SP'!$J:$P</definedName>
    <definedName name="Z_8FC0B3D6_A78E_4DDC_99E8_A5E9B8E73FA3_.wvu.PrintArea" localSheetId="23" hidden="1">'Attach 18 SP'!$A$8:$I$157</definedName>
    <definedName name="Z_8FC0B3D6_A78E_4DDC_99E8_A5E9B8E73FA3_.wvu.Rows" localSheetId="23" hidden="1">'Attach 18 SP'!#REF!,'Attach 18 SP'!#REF!,'Attach 18 SP'!#REF!,'Attach 18 SP'!#REF!,'Attach 18 SP'!#REF!,'Attach 18 SP'!$149:$153</definedName>
    <definedName name="Z_97C0FC0E_800C_45C9_895E_E91A3F1ADBA4_.wvu.Cols" localSheetId="19" hidden="1">'Attach 15'!$H:$H</definedName>
    <definedName name="Z_97C0FC0E_800C_45C9_895E_E91A3F1ADBA4_.wvu.Cols" localSheetId="8" hidden="1">'Attach 5'!$H:$H</definedName>
    <definedName name="Z_97C0FC0E_800C_45C9_895E_E91A3F1ADBA4_.wvu.Cols" localSheetId="10" hidden="1">'Attach 6'!$H:$H</definedName>
    <definedName name="Z_97C0FC0E_800C_45C9_895E_E91A3F1ADBA4_.wvu.PrintArea" localSheetId="13" hidden="1">'Attach 10'!$A$1:$E$23</definedName>
    <definedName name="Z_97C0FC0E_800C_45C9_895E_E91A3F1ADBA4_.wvu.PrintArea" localSheetId="14" hidden="1">'Attach 11'!$A$1:$E$29</definedName>
    <definedName name="Z_97C0FC0E_800C_45C9_895E_E91A3F1ADBA4_.wvu.PrintArea" localSheetId="16" hidden="1">'Attach 13'!$A$1:$E$27</definedName>
    <definedName name="Z_97C0FC0E_800C_45C9_895E_E91A3F1ADBA4_.wvu.PrintArea" localSheetId="17" hidden="1">'Attach 14'!$A$1:$E$29</definedName>
    <definedName name="Z_97C0FC0E_800C_45C9_895E_E91A3F1ADBA4_.wvu.PrintArea" localSheetId="18" hidden="1">'Attach 14-IP'!$A$8:$I$223</definedName>
    <definedName name="Z_97C0FC0E_800C_45C9_895E_E91A3F1ADBA4_.wvu.PrintArea" localSheetId="19" hidden="1">'Attach 15'!$A$1:$E$81</definedName>
    <definedName name="Z_97C0FC0E_800C_45C9_895E_E91A3F1ADBA4_.wvu.PrintArea" localSheetId="20" hidden="1">'Attach 16'!$A$1:$L$89</definedName>
    <definedName name="Z_97C0FC0E_800C_45C9_895E_E91A3F1ADBA4_.wvu.PrintArea" localSheetId="21" hidden="1">'Attach 17'!$A$1:$E$33</definedName>
    <definedName name="Z_97C0FC0E_800C_45C9_895E_E91A3F1ADBA4_.wvu.PrintArea" localSheetId="22" hidden="1">'Attach 18'!$A$1:$E$24</definedName>
    <definedName name="Z_97C0FC0E_800C_45C9_895E_E91A3F1ADBA4_.wvu.PrintArea" localSheetId="24" hidden="1">'Attach 19'!$A$1:$E$31</definedName>
    <definedName name="Z_97C0FC0E_800C_45C9_895E_E91A3F1ADBA4_.wvu.PrintArea" localSheetId="3" hidden="1">'Attach 3(JV)'!$A$1:$E$28</definedName>
    <definedName name="Z_97C0FC0E_800C_45C9_895E_E91A3F1ADBA4_.wvu.PrintArea" localSheetId="4" hidden="1">'Attach 3(QR)'!$A$1:$E$28</definedName>
    <definedName name="Z_97C0FC0E_800C_45C9_895E_E91A3F1ADBA4_.wvu.PrintArea" localSheetId="5" hidden="1">'Attach 4'!$A$1:$G$25</definedName>
    <definedName name="Z_97C0FC0E_800C_45C9_895E_E91A3F1ADBA4_.wvu.PrintArea" localSheetId="6" hidden="1">'Attach 4 (A)'!$A$1:$E$27</definedName>
    <definedName name="Z_97C0FC0E_800C_45C9_895E_E91A3F1ADBA4_.wvu.PrintArea" localSheetId="7" hidden="1">'Attach 4 (B)'!$A$1:$E$26</definedName>
    <definedName name="Z_97C0FC0E_800C_45C9_895E_E91A3F1ADBA4_.wvu.PrintArea" localSheetId="8" hidden="1">'Attach 5'!$A$1:$E$38</definedName>
    <definedName name="Z_97C0FC0E_800C_45C9_895E_E91A3F1ADBA4_.wvu.PrintArea" localSheetId="10" hidden="1">'Attach 6'!$A$1:$E$28</definedName>
    <definedName name="Z_97C0FC0E_800C_45C9_895E_E91A3F1ADBA4_.wvu.PrintArea" localSheetId="11" hidden="1">'Attach 7'!$A$1:$E$18</definedName>
    <definedName name="Z_97C0FC0E_800C_45C9_895E_E91A3F1ADBA4_.wvu.PrintArea" localSheetId="12" hidden="1">'Attach 9'!$A$1:$H$57</definedName>
    <definedName name="Z_97C0FC0E_800C_45C9_895E_E91A3F1ADBA4_.wvu.PrintArea" localSheetId="25" hidden="1">'Bid Form 1st Envelope '!$A$1:$F$116</definedName>
    <definedName name="Z_97C0FC0E_800C_45C9_895E_E91A3F1ADBA4_.wvu.PrintTitles" localSheetId="12" hidden="1">'Attach 9'!$18:$18</definedName>
    <definedName name="Z_97C0FC0E_800C_45C9_895E_E91A3F1ADBA4_.wvu.Rows" localSheetId="19" hidden="1">'Attach 15'!$16:$16</definedName>
    <definedName name="Z_97C0FC0E_800C_45C9_895E_E91A3F1ADBA4_.wvu.Rows" localSheetId="21" hidden="1">'Attach 17'!$26:$26,'Attach 17'!$32:$209</definedName>
    <definedName name="Z_97C0FC0E_800C_45C9_895E_E91A3F1ADBA4_.wvu.Rows" localSheetId="24" hidden="1">'Attach 19'!$13:$13,'Attach 19'!$20:$28</definedName>
    <definedName name="Z_97C0FC0E_800C_45C9_895E_E91A3F1ADBA4_.wvu.Rows" localSheetId="8" hidden="1">'Attach 5'!$4:$4</definedName>
    <definedName name="Z_A3F641DF_CF1D_48E3_AFDC_E52726A449CB_.wvu.PrintArea" localSheetId="13" hidden="1">'Attach 10'!$A$1:$E$24</definedName>
    <definedName name="Z_A3F641DF_CF1D_48E3_AFDC_E52726A449CB_.wvu.PrintArea" localSheetId="14" hidden="1">'Attach 11'!$A$1:$E$29</definedName>
    <definedName name="Z_A3F641DF_CF1D_48E3_AFDC_E52726A449CB_.wvu.PrintArea" localSheetId="15" hidden="1">'Attach 12'!$A$1:$E$66</definedName>
    <definedName name="Z_A3F641DF_CF1D_48E3_AFDC_E52726A449CB_.wvu.PrintArea" localSheetId="16" hidden="1">'Attach 13'!$A$1:$E$30</definedName>
    <definedName name="Z_A3F641DF_CF1D_48E3_AFDC_E52726A449CB_.wvu.PrintArea" localSheetId="17" hidden="1">'Attach 14'!$A$1:$E$30</definedName>
    <definedName name="Z_A3F641DF_CF1D_48E3_AFDC_E52726A449CB_.wvu.PrintArea" localSheetId="19" hidden="1">'Attach 15'!$A$1:$E$83</definedName>
    <definedName name="Z_A3F641DF_CF1D_48E3_AFDC_E52726A449CB_.wvu.PrintArea" localSheetId="20" hidden="1">'Attach 16'!$A$1:$L$89</definedName>
    <definedName name="Z_A3F641DF_CF1D_48E3_AFDC_E52726A449CB_.wvu.PrintArea" localSheetId="22" hidden="1">'Attach 18'!$A$1:$E$25</definedName>
    <definedName name="Z_A3F641DF_CF1D_48E3_AFDC_E52726A449CB_.wvu.PrintArea" localSheetId="24" hidden="1">'Attach 19'!$A$1:$E$35</definedName>
    <definedName name="Z_A3F641DF_CF1D_48E3_AFDC_E52726A449CB_.wvu.PrintArea" localSheetId="3" hidden="1">'Attach 3(JV)'!$A$1:$E$28</definedName>
    <definedName name="Z_A3F641DF_CF1D_48E3_AFDC_E52726A449CB_.wvu.PrintArea" localSheetId="4" hidden="1">'Attach 3(QR)'!$A$1:$E$28</definedName>
    <definedName name="Z_A3F641DF_CF1D_48E3_AFDC_E52726A449CB_.wvu.PrintArea" localSheetId="5" hidden="1">'Attach 4'!$A$1:$E$24</definedName>
    <definedName name="Z_A3F641DF_CF1D_48E3_AFDC_E52726A449CB_.wvu.PrintArea" localSheetId="6" hidden="1">'Attach 4 (A)'!$A$1:$E$27</definedName>
    <definedName name="Z_A3F641DF_CF1D_48E3_AFDC_E52726A449CB_.wvu.PrintArea" localSheetId="7" hidden="1">'Attach 4 (B)'!$A$1:$E$26</definedName>
    <definedName name="Z_A3F641DF_CF1D_48E3_AFDC_E52726A449CB_.wvu.PrintArea" localSheetId="8" hidden="1">'Attach 5'!$A$1:$E$38</definedName>
    <definedName name="Z_A3F641DF_CF1D_48E3_AFDC_E52726A449CB_.wvu.PrintArea" localSheetId="9" hidden="1">'Attach 5A'!$A$1:$E$34</definedName>
    <definedName name="Z_A3F641DF_CF1D_48E3_AFDC_E52726A449CB_.wvu.PrintArea" localSheetId="10" hidden="1">'Attach 6'!$A$1:$E$52</definedName>
    <definedName name="Z_A3F641DF_CF1D_48E3_AFDC_E52726A449CB_.wvu.PrintArea" localSheetId="11" hidden="1">'Attach 7'!$A$1:$E$18</definedName>
    <definedName name="Z_A3F641DF_CF1D_48E3_AFDC_E52726A449CB_.wvu.PrintArea" localSheetId="12" hidden="1">'Attach 9'!$A$1:$H$63</definedName>
    <definedName name="Z_A3F641DF_CF1D_48E3_AFDC_E52726A449CB_.wvu.PrintArea" localSheetId="25" hidden="1">'Bid Form 1st Envelope '!$A$1:$F$116</definedName>
    <definedName name="Z_A3F641DF_CF1D_48E3_AFDC_E52726A449CB_.wvu.PrintTitles" localSheetId="15" hidden="1">'Attach 12'!#REF!</definedName>
    <definedName name="Z_A3F641DF_CF1D_48E3_AFDC_E52726A449CB_.wvu.PrintTitles" localSheetId="12" hidden="1">'Attach 9'!$18:$18</definedName>
    <definedName name="Z_B7A16C2F_5026_4C0C_BBB1_23B0149C8FB9_.wvu.Cols" localSheetId="15" hidden="1">'Attach 12'!$F:$F</definedName>
    <definedName name="Z_B7A16C2F_5026_4C0C_BBB1_23B0149C8FB9_.wvu.Cols" localSheetId="2" hidden="1">'Names of Bidder'!$L:$L</definedName>
    <definedName name="Z_B7A16C2F_5026_4C0C_BBB1_23B0149C8FB9_.wvu.PrintArea" localSheetId="15" hidden="1">'Attach 12'!$A$1:$E$66</definedName>
    <definedName name="Z_B7A16C2F_5026_4C0C_BBB1_23B0149C8FB9_.wvu.PrintArea" localSheetId="2" hidden="1">'Names of Bidder'!$B$1:$G$30</definedName>
    <definedName name="Z_B91EC26D_75AC_424B_8A9A_6507DA2B48E7_.wvu.PrintArea" localSheetId="21" hidden="1">'Attach 17'!$A$1:$E$33</definedName>
    <definedName name="Z_B91EC26D_75AC_424B_8A9A_6507DA2B48E7_.wvu.Rows" localSheetId="21" hidden="1">'Attach 17'!$26:$26,'Attach 17'!$32:$209</definedName>
    <definedName name="Z_BA86FE7A_199D_4ABD_A444_AE6BFDF4BCC9_.wvu.Cols" localSheetId="15" hidden="1">'Attach 12'!$F:$H</definedName>
    <definedName name="Z_BA86FE7A_199D_4ABD_A444_AE6BFDF4BCC9_.wvu.Cols" localSheetId="19" hidden="1">'Attach 15'!$H:$H,'Attach 15'!$J:$J</definedName>
    <definedName name="Z_BA86FE7A_199D_4ABD_A444_AE6BFDF4BCC9_.wvu.Cols" localSheetId="23" hidden="1">'Attach 18 SP'!$J:$P</definedName>
    <definedName name="Z_BA86FE7A_199D_4ABD_A444_AE6BFDF4BCC9_.wvu.Cols" localSheetId="3" hidden="1">'Attach 3(JV)'!$G:$H</definedName>
    <definedName name="Z_BA86FE7A_199D_4ABD_A444_AE6BFDF4BCC9_.wvu.Cols" localSheetId="5" hidden="1">'Attach 4'!$H:$O</definedName>
    <definedName name="Z_BA86FE7A_199D_4ABD_A444_AE6BFDF4BCC9_.wvu.Cols" localSheetId="8" hidden="1">'Attach 5'!$H:$H</definedName>
    <definedName name="Z_BA86FE7A_199D_4ABD_A444_AE6BFDF4BCC9_.wvu.Cols" localSheetId="9" hidden="1">'Attach 5A'!$H:$H</definedName>
    <definedName name="Z_BA86FE7A_199D_4ABD_A444_AE6BFDF4BCC9_.wvu.Cols" localSheetId="10" hidden="1">'Attach 6'!$H:$H</definedName>
    <definedName name="Z_BA86FE7A_199D_4ABD_A444_AE6BFDF4BCC9_.wvu.Cols" localSheetId="25" hidden="1">'Bid Form 1st Envelope '!$L:$L,'Bid Form 1st Envelope '!$AA:$AI</definedName>
    <definedName name="Z_BA86FE7A_199D_4ABD_A444_AE6BFDF4BCC9_.wvu.Cols" localSheetId="2" hidden="1">'Names of Bidder'!$H:$AC</definedName>
    <definedName name="Z_BA86FE7A_199D_4ABD_A444_AE6BFDF4BCC9_.wvu.FilterData" localSheetId="2" hidden="1">'Names of Bidder'!$B$6:$G$11</definedName>
    <definedName name="Z_BA86FE7A_199D_4ABD_A444_AE6BFDF4BCC9_.wvu.PrintArea" localSheetId="13" hidden="1">'Attach 10'!$A$1:$F$23</definedName>
    <definedName name="Z_BA86FE7A_199D_4ABD_A444_AE6BFDF4BCC9_.wvu.PrintArea" localSheetId="14" hidden="1">'Attach 11'!$A$1:$E$29</definedName>
    <definedName name="Z_BA86FE7A_199D_4ABD_A444_AE6BFDF4BCC9_.wvu.PrintArea" localSheetId="15" hidden="1">'Attach 12'!$A$1:$E$66</definedName>
    <definedName name="Z_BA86FE7A_199D_4ABD_A444_AE6BFDF4BCC9_.wvu.PrintArea" localSheetId="16" hidden="1">'Attach 13'!$A$1:$E$27</definedName>
    <definedName name="Z_BA86FE7A_199D_4ABD_A444_AE6BFDF4BCC9_.wvu.PrintArea" localSheetId="17" hidden="1">'Attach 14'!$A$1:$E$29</definedName>
    <definedName name="Z_BA86FE7A_199D_4ABD_A444_AE6BFDF4BCC9_.wvu.PrintArea" localSheetId="18" hidden="1">'Attach 14-IP'!$A$8:$I$223</definedName>
    <definedName name="Z_BA86FE7A_199D_4ABD_A444_AE6BFDF4BCC9_.wvu.PrintArea" localSheetId="19" hidden="1">'Attach 15'!$A$1:$E$81</definedName>
    <definedName name="Z_BA86FE7A_199D_4ABD_A444_AE6BFDF4BCC9_.wvu.PrintArea" localSheetId="20" hidden="1">'Attach 16'!$A$1:$L$89</definedName>
    <definedName name="Z_BA86FE7A_199D_4ABD_A444_AE6BFDF4BCC9_.wvu.PrintArea" localSheetId="21" hidden="1">'Attach 17'!$A$1:$E$33</definedName>
    <definedName name="Z_BA86FE7A_199D_4ABD_A444_AE6BFDF4BCC9_.wvu.PrintArea" localSheetId="22" hidden="1">'Attach 18'!$A$1:$E$24</definedName>
    <definedName name="Z_BA86FE7A_199D_4ABD_A444_AE6BFDF4BCC9_.wvu.PrintArea" localSheetId="23" hidden="1">'Attach 18 SP'!$A$7:$I$157</definedName>
    <definedName name="Z_BA86FE7A_199D_4ABD_A444_AE6BFDF4BCC9_.wvu.PrintArea" localSheetId="24" hidden="1">'Attach 19'!$A$1:$E$31</definedName>
    <definedName name="Z_BA86FE7A_199D_4ABD_A444_AE6BFDF4BCC9_.wvu.PrintArea" localSheetId="3" hidden="1">'Attach 3(JV)'!$A$1:$E$28</definedName>
    <definedName name="Z_BA86FE7A_199D_4ABD_A444_AE6BFDF4BCC9_.wvu.PrintArea" localSheetId="4" hidden="1">'Attach 3(QR)'!$A$1:$E$28</definedName>
    <definedName name="Z_BA86FE7A_199D_4ABD_A444_AE6BFDF4BCC9_.wvu.PrintArea" localSheetId="5" hidden="1">'Attach 4'!$A$1:$G$25</definedName>
    <definedName name="Z_BA86FE7A_199D_4ABD_A444_AE6BFDF4BCC9_.wvu.PrintArea" localSheetId="6" hidden="1">'Attach 4 (A)'!$A$1:$E$27</definedName>
    <definedName name="Z_BA86FE7A_199D_4ABD_A444_AE6BFDF4BCC9_.wvu.PrintArea" localSheetId="7" hidden="1">'Attach 4 (B)'!$A$1:$E$26</definedName>
    <definedName name="Z_BA86FE7A_199D_4ABD_A444_AE6BFDF4BCC9_.wvu.PrintArea" localSheetId="8" hidden="1">'Attach 5'!$A$1:$E$38</definedName>
    <definedName name="Z_BA86FE7A_199D_4ABD_A444_AE6BFDF4BCC9_.wvu.PrintArea" localSheetId="9" hidden="1">'Attach 5A'!$A$1:$E$73</definedName>
    <definedName name="Z_BA86FE7A_199D_4ABD_A444_AE6BFDF4BCC9_.wvu.PrintArea" localSheetId="10" hidden="1">'Attach 6'!$A$1:$E$28</definedName>
    <definedName name="Z_BA86FE7A_199D_4ABD_A444_AE6BFDF4BCC9_.wvu.PrintArea" localSheetId="11" hidden="1">'Attach 7'!$A$1:$E$18</definedName>
    <definedName name="Z_BA86FE7A_199D_4ABD_A444_AE6BFDF4BCC9_.wvu.PrintArea" localSheetId="12" hidden="1">'Attach 9'!$A$1:$H$56</definedName>
    <definedName name="Z_BA86FE7A_199D_4ABD_A444_AE6BFDF4BCC9_.wvu.PrintArea" localSheetId="25" hidden="1">'Bid Form 1st Envelope '!$A$1:$J$116</definedName>
    <definedName name="Z_BA86FE7A_199D_4ABD_A444_AE6BFDF4BCC9_.wvu.PrintArea" localSheetId="1" hidden="1">Cover!$A$1:$F$19</definedName>
    <definedName name="Z_BA86FE7A_199D_4ABD_A444_AE6BFDF4BCC9_.wvu.PrintArea" localSheetId="2" hidden="1">'Names of Bidder'!$B$1:$G$30</definedName>
    <definedName name="Z_BA86FE7A_199D_4ABD_A444_AE6BFDF4BCC9_.wvu.PrintTitles" localSheetId="12" hidden="1">'Attach 9'!$18:$18</definedName>
    <definedName name="Z_BA86FE7A_199D_4ABD_A444_AE6BFDF4BCC9_.wvu.Rows" localSheetId="15" hidden="1">'Attach 12'!#REF!</definedName>
    <definedName name="Z_BA86FE7A_199D_4ABD_A444_AE6BFDF4BCC9_.wvu.Rows" localSheetId="19" hidden="1">'Attach 15'!$16:$16</definedName>
    <definedName name="Z_BA86FE7A_199D_4ABD_A444_AE6BFDF4BCC9_.wvu.Rows" localSheetId="21" hidden="1">'Attach 17'!$26:$26,'Attach 17'!$32:$209</definedName>
    <definedName name="Z_BA86FE7A_199D_4ABD_A444_AE6BFDF4BCC9_.wvu.Rows" localSheetId="23" hidden="1">'Attach 18 SP'!$149:$153</definedName>
    <definedName name="Z_BA86FE7A_199D_4ABD_A444_AE6BFDF4BCC9_.wvu.Rows" localSheetId="24" hidden="1">'Attach 19'!$13:$13,'Attach 19'!$20:$28</definedName>
    <definedName name="Z_BA86FE7A_199D_4ABD_A444_AE6BFDF4BCC9_.wvu.Rows" localSheetId="8" hidden="1">'Attach 5'!$4:$4</definedName>
    <definedName name="Z_BA86FE7A_199D_4ABD_A444_AE6BFDF4BCC9_.wvu.Rows" localSheetId="9" hidden="1">'Attach 5A'!$25:$30</definedName>
    <definedName name="Z_BA86FE7A_199D_4ABD_A444_AE6BFDF4BCC9_.wvu.Rows" localSheetId="25" hidden="1">'Bid Form 1st Envelope '!$26:$27,'Bid Form 1st Envelope '!$99:$99,'Bid Form 1st Envelope '!$102:$103</definedName>
    <definedName name="Z_BEBC2BCF_3C2E_482B_92A6_F191EBEA5DE6_.wvu.Cols" localSheetId="15" hidden="1">'Attach 12'!$F:$F</definedName>
    <definedName name="Z_BEBC2BCF_3C2E_482B_92A6_F191EBEA5DE6_.wvu.Cols" localSheetId="2" hidden="1">'Names of Bidder'!$H:$N</definedName>
    <definedName name="Z_BEBC2BCF_3C2E_482B_92A6_F191EBEA5DE6_.wvu.FilterData" localSheetId="2" hidden="1">'Names of Bidder'!$B$6:$G$11</definedName>
    <definedName name="Z_BEBC2BCF_3C2E_482B_92A6_F191EBEA5DE6_.wvu.PrintArea" localSheetId="15" hidden="1">'Attach 12'!$A$1:$E$66</definedName>
    <definedName name="Z_BEBC2BCF_3C2E_482B_92A6_F191EBEA5DE6_.wvu.PrintArea" localSheetId="2" hidden="1">'Names of Bidder'!$B$1:$G$30</definedName>
    <definedName name="Z_BEBC2BCF_3C2E_482B_92A6_F191EBEA5DE6_.wvu.Rows" localSheetId="15" hidden="1">'Attach 12'!#REF!</definedName>
    <definedName name="Z_BF8F2B92_C48E_4FD4_B912_C25042B180F9_.wvu.Cols" localSheetId="9" hidden="1">'Attach 5A'!$H:$H</definedName>
    <definedName name="Z_BF8F2B92_C48E_4FD4_B912_C25042B180F9_.wvu.PrintArea" localSheetId="9" hidden="1">'Attach 5A'!$A$1:$E$73</definedName>
    <definedName name="Z_BF8F2B92_C48E_4FD4_B912_C25042B180F9_.wvu.Rows" localSheetId="9" hidden="1">'Attach 5A'!$25:$30</definedName>
    <definedName name="Z_C5EDD9E3_0801_4479_8600_A80B0FCFDF0B_.wvu.Cols" localSheetId="19" hidden="1">'Attach 15'!$H:$H</definedName>
    <definedName name="Z_C5EDD9E3_0801_4479_8600_A80B0FCFDF0B_.wvu.Cols" localSheetId="8" hidden="1">'Attach 5'!$H:$H</definedName>
    <definedName name="Z_C5EDD9E3_0801_4479_8600_A80B0FCFDF0B_.wvu.Cols" localSheetId="10" hidden="1">'Attach 6'!$H:$H</definedName>
    <definedName name="Z_C5EDD9E3_0801_4479_8600_A80B0FCFDF0B_.wvu.PrintArea" localSheetId="13" hidden="1">'Attach 10'!$A$1:$E$23</definedName>
    <definedName name="Z_C5EDD9E3_0801_4479_8600_A80B0FCFDF0B_.wvu.PrintArea" localSheetId="14" hidden="1">'Attach 11'!$A$1:$E$29</definedName>
    <definedName name="Z_C5EDD9E3_0801_4479_8600_A80B0FCFDF0B_.wvu.PrintArea" localSheetId="16" hidden="1">'Attach 13'!$A$1:$E$27</definedName>
    <definedName name="Z_C5EDD9E3_0801_4479_8600_A80B0FCFDF0B_.wvu.PrintArea" localSheetId="17" hidden="1">'Attach 14'!$A$1:$E$29</definedName>
    <definedName name="Z_C5EDD9E3_0801_4479_8600_A80B0FCFDF0B_.wvu.PrintArea" localSheetId="18" hidden="1">'Attach 14-IP'!$A$8:$I$223</definedName>
    <definedName name="Z_C5EDD9E3_0801_4479_8600_A80B0FCFDF0B_.wvu.PrintArea" localSheetId="19" hidden="1">'Attach 15'!$A$1:$E$81</definedName>
    <definedName name="Z_C5EDD9E3_0801_4479_8600_A80B0FCFDF0B_.wvu.PrintArea" localSheetId="20" hidden="1">'Attach 16'!$A$1:$L$89</definedName>
    <definedName name="Z_C5EDD9E3_0801_4479_8600_A80B0FCFDF0B_.wvu.PrintArea" localSheetId="21" hidden="1">'Attach 17'!$A$1:$E$33</definedName>
    <definedName name="Z_C5EDD9E3_0801_4479_8600_A80B0FCFDF0B_.wvu.PrintArea" localSheetId="22" hidden="1">'Attach 18'!$A$1:$E$24</definedName>
    <definedName name="Z_C5EDD9E3_0801_4479_8600_A80B0FCFDF0B_.wvu.PrintArea" localSheetId="24" hidden="1">'Attach 19'!$A$1:$E$31</definedName>
    <definedName name="Z_C5EDD9E3_0801_4479_8600_A80B0FCFDF0B_.wvu.PrintArea" localSheetId="3" hidden="1">'Attach 3(JV)'!$A$1:$E$28</definedName>
    <definedName name="Z_C5EDD9E3_0801_4479_8600_A80B0FCFDF0B_.wvu.PrintArea" localSheetId="4" hidden="1">'Attach 3(QR)'!$A$1:$E$28</definedName>
    <definedName name="Z_C5EDD9E3_0801_4479_8600_A80B0FCFDF0B_.wvu.PrintArea" localSheetId="5" hidden="1">'Attach 4'!$A$1:$G$25</definedName>
    <definedName name="Z_C5EDD9E3_0801_4479_8600_A80B0FCFDF0B_.wvu.PrintArea" localSheetId="6" hidden="1">'Attach 4 (A)'!$A$1:$E$27</definedName>
    <definedName name="Z_C5EDD9E3_0801_4479_8600_A80B0FCFDF0B_.wvu.PrintArea" localSheetId="7" hidden="1">'Attach 4 (B)'!$A$1:$E$26</definedName>
    <definedName name="Z_C5EDD9E3_0801_4479_8600_A80B0FCFDF0B_.wvu.PrintArea" localSheetId="8" hidden="1">'Attach 5'!$A$1:$E$38</definedName>
    <definedName name="Z_C5EDD9E3_0801_4479_8600_A80B0FCFDF0B_.wvu.PrintArea" localSheetId="10" hidden="1">'Attach 6'!$A$1:$E$28</definedName>
    <definedName name="Z_C5EDD9E3_0801_4479_8600_A80B0FCFDF0B_.wvu.PrintArea" localSheetId="11" hidden="1">'Attach 7'!$A$1:$E$18</definedName>
    <definedName name="Z_C5EDD9E3_0801_4479_8600_A80B0FCFDF0B_.wvu.PrintArea" localSheetId="12" hidden="1">'Attach 9'!$A$1:$H$57</definedName>
    <definedName name="Z_C5EDD9E3_0801_4479_8600_A80B0FCFDF0B_.wvu.PrintArea" localSheetId="25" hidden="1">'Bid Form 1st Envelope '!$A$1:$F$116</definedName>
    <definedName name="Z_C5EDD9E3_0801_4479_8600_A80B0FCFDF0B_.wvu.PrintTitles" localSheetId="12" hidden="1">'Attach 9'!$18:$18</definedName>
    <definedName name="Z_C5EDD9E3_0801_4479_8600_A80B0FCFDF0B_.wvu.Rows" localSheetId="19" hidden="1">'Attach 15'!$16:$16</definedName>
    <definedName name="Z_C5EDD9E3_0801_4479_8600_A80B0FCFDF0B_.wvu.Rows" localSheetId="21" hidden="1">'Attach 17'!$26:$26,'Attach 17'!$32:$209</definedName>
    <definedName name="Z_C5EDD9E3_0801_4479_8600_A80B0FCFDF0B_.wvu.Rows" localSheetId="24" hidden="1">'Attach 19'!$13:$13,'Attach 19'!$20:$28</definedName>
    <definedName name="Z_C5EDD9E3_0801_4479_8600_A80B0FCFDF0B_.wvu.Rows" localSheetId="8" hidden="1">'Attach 5'!$4:$4</definedName>
    <definedName name="Z_C67BDB47_88AF_4F4C_B4D8_CA6175AD6D46_.wvu.Cols" localSheetId="23" hidden="1">'Attach 18 SP'!$J:$P</definedName>
    <definedName name="Z_C67BDB47_88AF_4F4C_B4D8_CA6175AD6D46_.wvu.Cols" localSheetId="9" hidden="1">'Attach 5A'!$H:$H</definedName>
    <definedName name="Z_C67BDB47_88AF_4F4C_B4D8_CA6175AD6D46_.wvu.PrintArea" localSheetId="23" hidden="1">'Attach 18 SP'!$A$8:$I$157</definedName>
    <definedName name="Z_C67BDB47_88AF_4F4C_B4D8_CA6175AD6D46_.wvu.PrintArea" localSheetId="9" hidden="1">'Attach 5A'!$A$1:$E$73</definedName>
    <definedName name="Z_C67BDB47_88AF_4F4C_B4D8_CA6175AD6D46_.wvu.Rows" localSheetId="23" hidden="1">'Attach 18 SP'!#REF!,'Attach 18 SP'!#REF!,'Attach 18 SP'!#REF!,'Attach 18 SP'!#REF!,'Attach 18 SP'!#REF!,'Attach 18 SP'!$149:$153</definedName>
    <definedName name="Z_C67BDB47_88AF_4F4C_B4D8_CA6175AD6D46_.wvu.Rows" localSheetId="9" hidden="1">'Attach 5A'!$25:$30</definedName>
    <definedName name="Z_C7FCA09A_C3E0_4408_81A0_5CFFEB0C6237_.wvu.PrintArea" localSheetId="21" hidden="1">'Attach 17'!$A$1:$F$30</definedName>
    <definedName name="Z_C7FCA09A_C3E0_4408_81A0_5CFFEB0C6237_.wvu.Rows" localSheetId="21" hidden="1">'Attach 17'!$32:$209</definedName>
    <definedName name="Z_C8CCAA5D_CB26_4EC5_ABA8_6FDF0DF0183E_.wvu.Cols" localSheetId="23" hidden="1">'Attach 18 SP'!$J:$P</definedName>
    <definedName name="Z_C8CCAA5D_CB26_4EC5_ABA8_6FDF0DF0183E_.wvu.Cols" localSheetId="9" hidden="1">'Attach 5A'!$H:$H</definedName>
    <definedName name="Z_C8CCAA5D_CB26_4EC5_ABA8_6FDF0DF0183E_.wvu.PrintArea" localSheetId="23" hidden="1">'Attach 18 SP'!$A$8:$I$157</definedName>
    <definedName name="Z_C8CCAA5D_CB26_4EC5_ABA8_6FDF0DF0183E_.wvu.PrintArea" localSheetId="9" hidden="1">'Attach 5A'!$A$1:$E$73</definedName>
    <definedName name="Z_C8CCAA5D_CB26_4EC5_ABA8_6FDF0DF0183E_.wvu.Rows" localSheetId="23" hidden="1">'Attach 18 SP'!#REF!,'Attach 18 SP'!#REF!,'Attach 18 SP'!#REF!,'Attach 18 SP'!#REF!,'Attach 18 SP'!#REF!,'Attach 18 SP'!$149:$153</definedName>
    <definedName name="Z_C8CCAA5D_CB26_4EC5_ABA8_6FDF0DF0183E_.wvu.Rows" localSheetId="9" hidden="1">'Attach 5A'!$25:$30</definedName>
    <definedName name="Z_C993A10D_E804_443C_86F1_89E4BB0439EA_.wvu.Cols" localSheetId="9" hidden="1">'Attach 5A'!$H:$H</definedName>
    <definedName name="Z_C993A10D_E804_443C_86F1_89E4BB0439EA_.wvu.PrintArea" localSheetId="9" hidden="1">'Attach 5A'!$A$1:$E$73</definedName>
    <definedName name="Z_C993A10D_E804_443C_86F1_89E4BB0439EA_.wvu.Rows" localSheetId="9" hidden="1">'Attach 5A'!$25:$30</definedName>
    <definedName name="Z_CB7992C9_ABA5_4C7D_8C49_1E1D8E8875C7_.wvu.Cols" localSheetId="19" hidden="1">'Attach 15'!$H:$H</definedName>
    <definedName name="Z_CB7992C9_ABA5_4C7D_8C49_1E1D8E8875C7_.wvu.Cols" localSheetId="8" hidden="1">'Attach 5'!$H:$H</definedName>
    <definedName name="Z_CB7992C9_ABA5_4C7D_8C49_1E1D8E8875C7_.wvu.Cols" localSheetId="10" hidden="1">'Attach 6'!$H:$H</definedName>
    <definedName name="Z_CB7992C9_ABA5_4C7D_8C49_1E1D8E8875C7_.wvu.PrintArea" localSheetId="13" hidden="1">'Attach 10'!$A$1:$E$23</definedName>
    <definedName name="Z_CB7992C9_ABA5_4C7D_8C49_1E1D8E8875C7_.wvu.PrintArea" localSheetId="14" hidden="1">'Attach 11'!$A$1:$E$29</definedName>
    <definedName name="Z_CB7992C9_ABA5_4C7D_8C49_1E1D8E8875C7_.wvu.PrintArea" localSheetId="16" hidden="1">'Attach 13'!$A$1:$E$27</definedName>
    <definedName name="Z_CB7992C9_ABA5_4C7D_8C49_1E1D8E8875C7_.wvu.PrintArea" localSheetId="17" hidden="1">'Attach 14'!$A$1:$E$29</definedName>
    <definedName name="Z_CB7992C9_ABA5_4C7D_8C49_1E1D8E8875C7_.wvu.PrintArea" localSheetId="18" hidden="1">'Attach 14-IP'!$A$8:$I$223</definedName>
    <definedName name="Z_CB7992C9_ABA5_4C7D_8C49_1E1D8E8875C7_.wvu.PrintArea" localSheetId="19" hidden="1">'Attach 15'!$A$1:$E$81</definedName>
    <definedName name="Z_CB7992C9_ABA5_4C7D_8C49_1E1D8E8875C7_.wvu.PrintArea" localSheetId="20" hidden="1">'Attach 16'!$A$1:$L$89</definedName>
    <definedName name="Z_CB7992C9_ABA5_4C7D_8C49_1E1D8E8875C7_.wvu.PrintArea" localSheetId="21" hidden="1">'Attach 17'!$A$1:$E$33</definedName>
    <definedName name="Z_CB7992C9_ABA5_4C7D_8C49_1E1D8E8875C7_.wvu.PrintArea" localSheetId="22" hidden="1">'Attach 18'!$A$1:$E$24</definedName>
    <definedName name="Z_CB7992C9_ABA5_4C7D_8C49_1E1D8E8875C7_.wvu.PrintArea" localSheetId="24" hidden="1">'Attach 19'!$A$1:$E$31</definedName>
    <definedName name="Z_CB7992C9_ABA5_4C7D_8C49_1E1D8E8875C7_.wvu.PrintArea" localSheetId="3" hidden="1">'Attach 3(JV)'!$A$1:$E$28</definedName>
    <definedName name="Z_CB7992C9_ABA5_4C7D_8C49_1E1D8E8875C7_.wvu.PrintArea" localSheetId="4" hidden="1">'Attach 3(QR)'!$A$1:$E$28</definedName>
    <definedName name="Z_CB7992C9_ABA5_4C7D_8C49_1E1D8E8875C7_.wvu.PrintArea" localSheetId="5" hidden="1">'Attach 4'!$A$1:$G$25</definedName>
    <definedName name="Z_CB7992C9_ABA5_4C7D_8C49_1E1D8E8875C7_.wvu.PrintArea" localSheetId="6" hidden="1">'Attach 4 (A)'!$A$1:$E$27</definedName>
    <definedName name="Z_CB7992C9_ABA5_4C7D_8C49_1E1D8E8875C7_.wvu.PrintArea" localSheetId="7" hidden="1">'Attach 4 (B)'!$A$1:$E$26</definedName>
    <definedName name="Z_CB7992C9_ABA5_4C7D_8C49_1E1D8E8875C7_.wvu.PrintArea" localSheetId="8" hidden="1">'Attach 5'!$A$1:$E$38</definedName>
    <definedName name="Z_CB7992C9_ABA5_4C7D_8C49_1E1D8E8875C7_.wvu.PrintArea" localSheetId="10" hidden="1">'Attach 6'!$A$1:$E$28</definedName>
    <definedName name="Z_CB7992C9_ABA5_4C7D_8C49_1E1D8E8875C7_.wvu.PrintArea" localSheetId="11" hidden="1">'Attach 7'!$A$1:$E$18</definedName>
    <definedName name="Z_CB7992C9_ABA5_4C7D_8C49_1E1D8E8875C7_.wvu.PrintArea" localSheetId="12" hidden="1">'Attach 9'!$A$1:$H$56</definedName>
    <definedName name="Z_CB7992C9_ABA5_4C7D_8C49_1E1D8E8875C7_.wvu.PrintArea" localSheetId="25" hidden="1">'Bid Form 1st Envelope '!$A$1:$F$116</definedName>
    <definedName name="Z_CB7992C9_ABA5_4C7D_8C49_1E1D8E8875C7_.wvu.PrintTitles" localSheetId="12" hidden="1">'Attach 9'!$18:$18</definedName>
    <definedName name="Z_CB7992C9_ABA5_4C7D_8C49_1E1D8E8875C7_.wvu.Rows" localSheetId="19" hidden="1">'Attach 15'!$16:$16</definedName>
    <definedName name="Z_CB7992C9_ABA5_4C7D_8C49_1E1D8E8875C7_.wvu.Rows" localSheetId="21" hidden="1">'Attach 17'!$26:$26,'Attach 17'!$32:$209</definedName>
    <definedName name="Z_CB7992C9_ABA5_4C7D_8C49_1E1D8E8875C7_.wvu.Rows" localSheetId="24" hidden="1">'Attach 19'!$13:$13,'Attach 19'!$20:$28</definedName>
    <definedName name="Z_CB7992C9_ABA5_4C7D_8C49_1E1D8E8875C7_.wvu.Rows" localSheetId="8" hidden="1">'Attach 5'!$4:$4</definedName>
    <definedName name="Z_CD4CA1A8_824A_452F_BDBA_32A47C1B3013_.wvu.Cols" localSheetId="15" hidden="1">'Attach 12'!$G:$H</definedName>
    <definedName name="Z_CD4CA1A8_824A_452F_BDBA_32A47C1B3013_.wvu.Cols" localSheetId="19" hidden="1">'Attach 15'!$H:$H</definedName>
    <definedName name="Z_CD4CA1A8_824A_452F_BDBA_32A47C1B3013_.wvu.Cols" localSheetId="8" hidden="1">'Attach 5'!$H:$H</definedName>
    <definedName name="Z_CD4CA1A8_824A_452F_BDBA_32A47C1B3013_.wvu.Cols" localSheetId="9" hidden="1">'Attach 5A'!$H:$H</definedName>
    <definedName name="Z_CD4CA1A8_824A_452F_BDBA_32A47C1B3013_.wvu.Cols" localSheetId="10" hidden="1">'Attach 6'!$H:$H</definedName>
    <definedName name="Z_CD4CA1A8_824A_452F_BDBA_32A47C1B3013_.wvu.PrintArea" localSheetId="13" hidden="1">'Attach 10'!$A$1:$E$23</definedName>
    <definedName name="Z_CD4CA1A8_824A_452F_BDBA_32A47C1B3013_.wvu.PrintArea" localSheetId="14" hidden="1">'Attach 11'!$A$1:$E$29</definedName>
    <definedName name="Z_CD4CA1A8_824A_452F_BDBA_32A47C1B3013_.wvu.PrintArea" localSheetId="15" hidden="1">'Attach 12'!$A$1:$E$66</definedName>
    <definedName name="Z_CD4CA1A8_824A_452F_BDBA_32A47C1B3013_.wvu.PrintArea" localSheetId="16" hidden="1">'Attach 13'!$A$1:$E$29</definedName>
    <definedName name="Z_CD4CA1A8_824A_452F_BDBA_32A47C1B3013_.wvu.PrintArea" localSheetId="17" hidden="1">'Attach 14'!$A$1:$E$29</definedName>
    <definedName name="Z_CD4CA1A8_824A_452F_BDBA_32A47C1B3013_.wvu.PrintArea" localSheetId="19" hidden="1">'Attach 15'!$A$1:$E$82</definedName>
    <definedName name="Z_CD4CA1A8_824A_452F_BDBA_32A47C1B3013_.wvu.PrintArea" localSheetId="20" hidden="1">'Attach 16'!$A$1:$L$89</definedName>
    <definedName name="Z_CD4CA1A8_824A_452F_BDBA_32A47C1B3013_.wvu.PrintArea" localSheetId="22" hidden="1">'Attach 18'!$A$1:$E$24</definedName>
    <definedName name="Z_CD4CA1A8_824A_452F_BDBA_32A47C1B3013_.wvu.PrintArea" localSheetId="23" hidden="1">'Attach 18 SP'!$A$8:$I$170</definedName>
    <definedName name="Z_CD4CA1A8_824A_452F_BDBA_32A47C1B3013_.wvu.PrintArea" localSheetId="24" hidden="1">'Attach 19'!$A$1:$E$35</definedName>
    <definedName name="Z_CD4CA1A8_824A_452F_BDBA_32A47C1B3013_.wvu.PrintArea" localSheetId="3" hidden="1">'Attach 3(JV)'!$A$1:$E$28</definedName>
    <definedName name="Z_CD4CA1A8_824A_452F_BDBA_32A47C1B3013_.wvu.PrintArea" localSheetId="4" hidden="1">'Attach 3(QR)'!$A$1:$E$28</definedName>
    <definedName name="Z_CD4CA1A8_824A_452F_BDBA_32A47C1B3013_.wvu.PrintArea" localSheetId="5" hidden="1">'Attach 4'!$A$1:$E$25</definedName>
    <definedName name="Z_CD4CA1A8_824A_452F_BDBA_32A47C1B3013_.wvu.PrintArea" localSheetId="6" hidden="1">'Attach 4 (A)'!$A$1:$E$27</definedName>
    <definedName name="Z_CD4CA1A8_824A_452F_BDBA_32A47C1B3013_.wvu.PrintArea" localSheetId="7" hidden="1">'Attach 4 (B)'!$A$1:$E$26</definedName>
    <definedName name="Z_CD4CA1A8_824A_452F_BDBA_32A47C1B3013_.wvu.PrintArea" localSheetId="8" hidden="1">'Attach 5'!$A$1:$E$113</definedName>
    <definedName name="Z_CD4CA1A8_824A_452F_BDBA_32A47C1B3013_.wvu.PrintArea" localSheetId="9" hidden="1">'Attach 5A'!$A$1:$E$73</definedName>
    <definedName name="Z_CD4CA1A8_824A_452F_BDBA_32A47C1B3013_.wvu.PrintArea" localSheetId="10" hidden="1">'Attach 6'!$A$1:$E$51</definedName>
    <definedName name="Z_CD4CA1A8_824A_452F_BDBA_32A47C1B3013_.wvu.PrintArea" localSheetId="11" hidden="1">'Attach 7'!$A$1:$E$18</definedName>
    <definedName name="Z_CD4CA1A8_824A_452F_BDBA_32A47C1B3013_.wvu.PrintArea" localSheetId="12" hidden="1">'Attach 9'!$A$1:$H$63</definedName>
    <definedName name="Z_CD4CA1A8_824A_452F_BDBA_32A47C1B3013_.wvu.PrintTitles" localSheetId="15" hidden="1">'Attach 12'!#REF!</definedName>
    <definedName name="Z_CD4CA1A8_824A_452F_BDBA_32A47C1B3013_.wvu.PrintTitles" localSheetId="12" hidden="1">'Attach 9'!$18:$18</definedName>
    <definedName name="Z_CD4CA1A8_824A_452F_BDBA_32A47C1B3013_.wvu.Rows" localSheetId="19" hidden="1">'Attach 15'!$13:$14,'Attach 15'!$16:$16</definedName>
    <definedName name="Z_CD4CA1A8_824A_452F_BDBA_32A47C1B3013_.wvu.Rows" localSheetId="23" hidden="1">'Attach 18 SP'!$41:$41</definedName>
    <definedName name="Z_CD4CA1A8_824A_452F_BDBA_32A47C1B3013_.wvu.Rows" localSheetId="9" hidden="1">'Attach 5A'!$25:$30</definedName>
    <definedName name="Z_CF17E9CE_6256_454A_8F64_F1E1D655931E_.wvu.Cols" localSheetId="15" hidden="1">'Attach 12'!$F:$F</definedName>
    <definedName name="Z_CF17E9CE_6256_454A_8F64_F1E1D655931E_.wvu.Cols" localSheetId="2" hidden="1">'Names of Bidder'!$H:$N</definedName>
    <definedName name="Z_CF17E9CE_6256_454A_8F64_F1E1D655931E_.wvu.FilterData" localSheetId="2" hidden="1">'Names of Bidder'!$B$6:$G$11</definedName>
    <definedName name="Z_CF17E9CE_6256_454A_8F64_F1E1D655931E_.wvu.PrintArea" localSheetId="15" hidden="1">'Attach 12'!$A$1:$E$66</definedName>
    <definedName name="Z_CF17E9CE_6256_454A_8F64_F1E1D655931E_.wvu.PrintArea" localSheetId="2" hidden="1">'Names of Bidder'!$B$1:$G$30</definedName>
    <definedName name="Z_CF17E9CE_6256_454A_8F64_F1E1D655931E_.wvu.Rows" localSheetId="15" hidden="1">'Attach 12'!#REF!</definedName>
    <definedName name="Z_D69D2B09_6F35_4678_B712_8272F13318EF_.wvu.Cols" localSheetId="23" hidden="1">'Attach 18 SP'!$J:$P</definedName>
    <definedName name="Z_D69D2B09_6F35_4678_B712_8272F13318EF_.wvu.PrintArea" localSheetId="23" hidden="1">'Attach 18 SP'!$A$8:$I$157</definedName>
    <definedName name="Z_D69D2B09_6F35_4678_B712_8272F13318EF_.wvu.Rows" localSheetId="23" hidden="1">'Attach 18 SP'!#REF!,'Attach 18 SP'!#REF!,'Attach 18 SP'!#REF!,'Attach 18 SP'!#REF!,'Attach 18 SP'!#REF!,'Attach 18 SP'!$149:$153</definedName>
    <definedName name="Z_D84DCDB1_023D_4440_98A8_E9DEB85036BE_.wvu.Cols" localSheetId="15" hidden="1">'Attach 12'!$J:$J</definedName>
    <definedName name="Z_D84DCDB1_023D_4440_98A8_E9DEB85036BE_.wvu.Cols" localSheetId="19" hidden="1">'Attach 15'!$H:$H,'Attach 15'!$J:$J</definedName>
    <definedName name="Z_D84DCDB1_023D_4440_98A8_E9DEB85036BE_.wvu.Cols" localSheetId="23" hidden="1">'Attach 18 SP'!$J:$P</definedName>
    <definedName name="Z_D84DCDB1_023D_4440_98A8_E9DEB85036BE_.wvu.Cols" localSheetId="3" hidden="1">'Attach 3(JV)'!$G:$H</definedName>
    <definedName name="Z_D84DCDB1_023D_4440_98A8_E9DEB85036BE_.wvu.Cols" localSheetId="5" hidden="1">'Attach 4'!$H:$O</definedName>
    <definedName name="Z_D84DCDB1_023D_4440_98A8_E9DEB85036BE_.wvu.Cols" localSheetId="8" hidden="1">'Attach 5'!$H:$H</definedName>
    <definedName name="Z_D84DCDB1_023D_4440_98A8_E9DEB85036BE_.wvu.Cols" localSheetId="9" hidden="1">'Attach 5A'!$H:$H</definedName>
    <definedName name="Z_D84DCDB1_023D_4440_98A8_E9DEB85036BE_.wvu.Cols" localSheetId="10" hidden="1">'Attach 6'!$H:$H</definedName>
    <definedName name="Z_D84DCDB1_023D_4440_98A8_E9DEB85036BE_.wvu.Cols" localSheetId="12" hidden="1">'Attach 9'!$H:$H</definedName>
    <definedName name="Z_D84DCDB1_023D_4440_98A8_E9DEB85036BE_.wvu.Cols" localSheetId="25" hidden="1">'Bid Form 1st Envelope '!$G:$L,'Bid Form 1st Envelope '!$AA:$AI</definedName>
    <definedName name="Z_D84DCDB1_023D_4440_98A8_E9DEB85036BE_.wvu.Cols" localSheetId="2" hidden="1">'Names of Bidder'!$H:$AC</definedName>
    <definedName name="Z_D84DCDB1_023D_4440_98A8_E9DEB85036BE_.wvu.FilterData" localSheetId="15" hidden="1">'Attach 12'!$A$22:$J$61</definedName>
    <definedName name="Z_D84DCDB1_023D_4440_98A8_E9DEB85036BE_.wvu.FilterData" localSheetId="2" hidden="1">'Names of Bidder'!$B$6:$G$11</definedName>
    <definedName name="Z_D84DCDB1_023D_4440_98A8_E9DEB85036BE_.wvu.PrintArea" localSheetId="13" hidden="1">'Attach 10'!$A$1:$F$23</definedName>
    <definedName name="Z_D84DCDB1_023D_4440_98A8_E9DEB85036BE_.wvu.PrintArea" localSheetId="14" hidden="1">'Attach 11'!$A$1:$E$29</definedName>
    <definedName name="Z_D84DCDB1_023D_4440_98A8_E9DEB85036BE_.wvu.PrintArea" localSheetId="15" hidden="1">'Attach 12'!$A$1:$E$66</definedName>
    <definedName name="Z_D84DCDB1_023D_4440_98A8_E9DEB85036BE_.wvu.PrintArea" localSheetId="16" hidden="1">'Attach 13'!$A$1:$E$27</definedName>
    <definedName name="Z_D84DCDB1_023D_4440_98A8_E9DEB85036BE_.wvu.PrintArea" localSheetId="17" hidden="1">'Attach 14'!$A$1:$E$29</definedName>
    <definedName name="Z_D84DCDB1_023D_4440_98A8_E9DEB85036BE_.wvu.PrintArea" localSheetId="18" hidden="1">'Attach 14-IP'!$A$8:$I$223</definedName>
    <definedName name="Z_D84DCDB1_023D_4440_98A8_E9DEB85036BE_.wvu.PrintArea" localSheetId="19" hidden="1">'Attach 15'!$A$1:$E$81</definedName>
    <definedName name="Z_D84DCDB1_023D_4440_98A8_E9DEB85036BE_.wvu.PrintArea" localSheetId="20" hidden="1">'Attach 16'!$A$1:$L$89</definedName>
    <definedName name="Z_D84DCDB1_023D_4440_98A8_E9DEB85036BE_.wvu.PrintArea" localSheetId="21" hidden="1">'Attach 17'!$A$1:$E$33</definedName>
    <definedName name="Z_D84DCDB1_023D_4440_98A8_E9DEB85036BE_.wvu.PrintArea" localSheetId="22" hidden="1">'Attach 18'!$A$1:$E$24</definedName>
    <definedName name="Z_D84DCDB1_023D_4440_98A8_E9DEB85036BE_.wvu.PrintArea" localSheetId="23" hidden="1">'Attach 18 SP'!$A$7:$I$157</definedName>
    <definedName name="Z_D84DCDB1_023D_4440_98A8_E9DEB85036BE_.wvu.PrintArea" localSheetId="24" hidden="1">'Attach 19'!$A$1:$E$31</definedName>
    <definedName name="Z_D84DCDB1_023D_4440_98A8_E9DEB85036BE_.wvu.PrintArea" localSheetId="3" hidden="1">'Attach 3(JV)'!$A$1:$E$28</definedName>
    <definedName name="Z_D84DCDB1_023D_4440_98A8_E9DEB85036BE_.wvu.PrintArea" localSheetId="4" hidden="1">'Attach 3(QR)'!$A$1:$E$28</definedName>
    <definedName name="Z_D84DCDB1_023D_4440_98A8_E9DEB85036BE_.wvu.PrintArea" localSheetId="5" hidden="1">'Attach 4'!$A$1:$G$25</definedName>
    <definedName name="Z_D84DCDB1_023D_4440_98A8_E9DEB85036BE_.wvu.PrintArea" localSheetId="6" hidden="1">'Attach 4 (A)'!$A$1:$E$27</definedName>
    <definedName name="Z_D84DCDB1_023D_4440_98A8_E9DEB85036BE_.wvu.PrintArea" localSheetId="7" hidden="1">'Attach 4 (B)'!$A$1:$E$26</definedName>
    <definedName name="Z_D84DCDB1_023D_4440_98A8_E9DEB85036BE_.wvu.PrintArea" localSheetId="8" hidden="1">'Attach 5'!$A$1:$E$40</definedName>
    <definedName name="Z_D84DCDB1_023D_4440_98A8_E9DEB85036BE_.wvu.PrintArea" localSheetId="9" hidden="1">'Attach 5A'!$A$1:$E$73</definedName>
    <definedName name="Z_D84DCDB1_023D_4440_98A8_E9DEB85036BE_.wvu.PrintArea" localSheetId="10" hidden="1">'Attach 6'!$A$1:$E$51</definedName>
    <definedName name="Z_D84DCDB1_023D_4440_98A8_E9DEB85036BE_.wvu.PrintArea" localSheetId="11" hidden="1">'Attach 7'!$A$1:$E$18</definedName>
    <definedName name="Z_D84DCDB1_023D_4440_98A8_E9DEB85036BE_.wvu.PrintArea" localSheetId="12" hidden="1">'Attach 9'!$A$1:$H$56</definedName>
    <definedName name="Z_D84DCDB1_023D_4440_98A8_E9DEB85036BE_.wvu.PrintArea" localSheetId="25" hidden="1">'Bid Form 1st Envelope '!$A$1:$F$116</definedName>
    <definedName name="Z_D84DCDB1_023D_4440_98A8_E9DEB85036BE_.wvu.PrintArea" localSheetId="1" hidden="1">Cover!$A$1:$F$19</definedName>
    <definedName name="Z_D84DCDB1_023D_4440_98A8_E9DEB85036BE_.wvu.PrintArea" localSheetId="2" hidden="1">'Names of Bidder'!$B$1:$G$30</definedName>
    <definedName name="Z_D84DCDB1_023D_4440_98A8_E9DEB85036BE_.wvu.PrintTitles" localSheetId="12" hidden="1">'Attach 9'!$18:$18</definedName>
    <definedName name="Z_D84DCDB1_023D_4440_98A8_E9DEB85036BE_.wvu.Rows" localSheetId="19" hidden="1">'Attach 15'!$16:$16</definedName>
    <definedName name="Z_D84DCDB1_023D_4440_98A8_E9DEB85036BE_.wvu.Rows" localSheetId="21" hidden="1">'Attach 17'!$26:$26,'Attach 17'!$32:$209</definedName>
    <definedName name="Z_D84DCDB1_023D_4440_98A8_E9DEB85036BE_.wvu.Rows" localSheetId="23" hidden="1">'Attach 18 SP'!$149:$153</definedName>
    <definedName name="Z_D84DCDB1_023D_4440_98A8_E9DEB85036BE_.wvu.Rows" localSheetId="24" hidden="1">'Attach 19'!$13:$13,'Attach 19'!$20:$28</definedName>
    <definedName name="Z_D84DCDB1_023D_4440_98A8_E9DEB85036BE_.wvu.Rows" localSheetId="8" hidden="1">'Attach 5'!$4:$4,'Attach 5'!$41:$112</definedName>
    <definedName name="Z_D84DCDB1_023D_4440_98A8_E9DEB85036BE_.wvu.Rows" localSheetId="9" hidden="1">'Attach 5A'!$25:$30</definedName>
    <definedName name="Z_D84DCDB1_023D_4440_98A8_E9DEB85036BE_.wvu.Rows" localSheetId="12" hidden="1">'Attach 9'!$50:$50</definedName>
    <definedName name="Z_D84DCDB1_023D_4440_98A8_E9DEB85036BE_.wvu.Rows" localSheetId="25" hidden="1">'Bid Form 1st Envelope '!$22:$23,'Bid Form 1st Envelope '!$26:$27,'Bid Form 1st Envelope '!$99:$99,'Bid Form 1st Envelope '!$102:$103</definedName>
    <definedName name="Z_DC28ED1E_3E35_4094_9C2B_5C0A1C1D459C_.wvu.Cols" localSheetId="19" hidden="1">'Attach 15'!$H:$H</definedName>
    <definedName name="Z_DC28ED1E_3E35_4094_9C2B_5C0A1C1D459C_.wvu.Cols" localSheetId="8" hidden="1">'Attach 5'!$H:$H</definedName>
    <definedName name="Z_DC28ED1E_3E35_4094_9C2B_5C0A1C1D459C_.wvu.Cols" localSheetId="10" hidden="1">'Attach 6'!$H:$H</definedName>
    <definedName name="Z_DC28ED1E_3E35_4094_9C2B_5C0A1C1D459C_.wvu.PrintArea" localSheetId="13" hidden="1">'Attach 10'!$A$1:$E$23</definedName>
    <definedName name="Z_DC28ED1E_3E35_4094_9C2B_5C0A1C1D459C_.wvu.PrintArea" localSheetId="14" hidden="1">'Attach 11'!$A$1:$E$29</definedName>
    <definedName name="Z_DC28ED1E_3E35_4094_9C2B_5C0A1C1D459C_.wvu.PrintArea" localSheetId="16" hidden="1">'Attach 13'!$A$1:$E$29</definedName>
    <definedName name="Z_DC28ED1E_3E35_4094_9C2B_5C0A1C1D459C_.wvu.PrintArea" localSheetId="17" hidden="1">'Attach 14'!$A$1:$E$29</definedName>
    <definedName name="Z_DC28ED1E_3E35_4094_9C2B_5C0A1C1D459C_.wvu.PrintArea" localSheetId="18" hidden="1">'Attach 14-IP'!$A$8:$I$223</definedName>
    <definedName name="Z_DC28ED1E_3E35_4094_9C2B_5C0A1C1D459C_.wvu.PrintArea" localSheetId="19" hidden="1">'Attach 15'!$A$1:$E$81</definedName>
    <definedName name="Z_DC28ED1E_3E35_4094_9C2B_5C0A1C1D459C_.wvu.PrintArea" localSheetId="20" hidden="1">'Attach 16'!$A$1:$L$89</definedName>
    <definedName name="Z_DC28ED1E_3E35_4094_9C2B_5C0A1C1D459C_.wvu.PrintArea" localSheetId="21" hidden="1">'Attach 17'!$A$1:$E$33</definedName>
    <definedName name="Z_DC28ED1E_3E35_4094_9C2B_5C0A1C1D459C_.wvu.PrintArea" localSheetId="22" hidden="1">'Attach 18'!$A$1:$E$24</definedName>
    <definedName name="Z_DC28ED1E_3E35_4094_9C2B_5C0A1C1D459C_.wvu.PrintArea" localSheetId="24" hidden="1">'Attach 19'!$A$1:$E$31</definedName>
    <definedName name="Z_DC28ED1E_3E35_4094_9C2B_5C0A1C1D459C_.wvu.PrintArea" localSheetId="3" hidden="1">'Attach 3(JV)'!$A$1:$E$28</definedName>
    <definedName name="Z_DC28ED1E_3E35_4094_9C2B_5C0A1C1D459C_.wvu.PrintArea" localSheetId="4" hidden="1">'Attach 3(QR)'!$A$1:$E$28</definedName>
    <definedName name="Z_DC28ED1E_3E35_4094_9C2B_5C0A1C1D459C_.wvu.PrintArea" localSheetId="5" hidden="1">'Attach 4'!$A$1:$E$25</definedName>
    <definedName name="Z_DC28ED1E_3E35_4094_9C2B_5C0A1C1D459C_.wvu.PrintArea" localSheetId="6" hidden="1">'Attach 4 (A)'!$A$1:$E$27</definedName>
    <definedName name="Z_DC28ED1E_3E35_4094_9C2B_5C0A1C1D459C_.wvu.PrintArea" localSheetId="7" hidden="1">'Attach 4 (B)'!$A$1:$E$26</definedName>
    <definedName name="Z_DC28ED1E_3E35_4094_9C2B_5C0A1C1D459C_.wvu.PrintArea" localSheetId="8" hidden="1">'Attach 5'!$A$1:$E$38</definedName>
    <definedName name="Z_DC28ED1E_3E35_4094_9C2B_5C0A1C1D459C_.wvu.PrintArea" localSheetId="10" hidden="1">'Attach 6'!$A$1:$E$28</definedName>
    <definedName name="Z_DC28ED1E_3E35_4094_9C2B_5C0A1C1D459C_.wvu.PrintArea" localSheetId="11" hidden="1">'Attach 7'!$A$1:$E$18</definedName>
    <definedName name="Z_DC28ED1E_3E35_4094_9C2B_5C0A1C1D459C_.wvu.PrintArea" localSheetId="12" hidden="1">'Attach 9'!$A$1:$H$63</definedName>
    <definedName name="Z_DC28ED1E_3E35_4094_9C2B_5C0A1C1D459C_.wvu.PrintArea" localSheetId="25" hidden="1">'Bid Form 1st Envelope '!$A$1:$F$116</definedName>
    <definedName name="Z_DC28ED1E_3E35_4094_9C2B_5C0A1C1D459C_.wvu.PrintTitles" localSheetId="12" hidden="1">'Attach 9'!$18:$18</definedName>
    <definedName name="Z_DC28ED1E_3E35_4094_9C2B_5C0A1C1D459C_.wvu.Rows" localSheetId="19" hidden="1">'Attach 15'!$16:$16</definedName>
    <definedName name="Z_DC28ED1E_3E35_4094_9C2B_5C0A1C1D459C_.wvu.Rows" localSheetId="21" hidden="1">'Attach 17'!$26:$26,'Attach 17'!$32:$209</definedName>
    <definedName name="Z_DC28ED1E_3E35_4094_9C2B_5C0A1C1D459C_.wvu.Rows" localSheetId="24" hidden="1">'Attach 19'!$13:$13,'Attach 19'!$20:$28</definedName>
    <definedName name="Z_DC28ED1E_3E35_4094_9C2B_5C0A1C1D459C_.wvu.Rows" localSheetId="8" hidden="1">'Attach 5'!$4:$4</definedName>
    <definedName name="Z_E0F296A4_A978_4686_BFBB_37CA7822B74C_.wvu.PrintArea" localSheetId="21" hidden="1">'Attach 17'!$A$1:$E$33</definedName>
    <definedName name="Z_E0F296A4_A978_4686_BFBB_37CA7822B74C_.wvu.Rows" localSheetId="21" hidden="1">'Attach 17'!$26:$26,'Attach 17'!$32:$209</definedName>
    <definedName name="Z_E51D3662_FFCE_4FD6_A590_7DDC9E38C41F_.wvu.Cols" localSheetId="19" hidden="1">'Attach 15'!$H:$H</definedName>
    <definedName name="Z_E51D3662_FFCE_4FD6_A590_7DDC9E38C41F_.wvu.Cols" localSheetId="8" hidden="1">'Attach 5'!$H:$H</definedName>
    <definedName name="Z_E51D3662_FFCE_4FD6_A590_7DDC9E38C41F_.wvu.Cols" localSheetId="10" hidden="1">'Attach 6'!$H:$H</definedName>
    <definedName name="Z_E51D3662_FFCE_4FD6_A590_7DDC9E38C41F_.wvu.Cols" localSheetId="12" hidden="1">'Attach 9'!#REF!</definedName>
    <definedName name="Z_E51D3662_FFCE_4FD6_A590_7DDC9E38C41F_.wvu.PrintArea" localSheetId="13" hidden="1">'Attach 10'!$A$1:$E$23</definedName>
    <definedName name="Z_E51D3662_FFCE_4FD6_A590_7DDC9E38C41F_.wvu.PrintArea" localSheetId="14" hidden="1">'Attach 11'!$A$1:$E$29</definedName>
    <definedName name="Z_E51D3662_FFCE_4FD6_A590_7DDC9E38C41F_.wvu.PrintArea" localSheetId="16" hidden="1">'Attach 13'!$A$1:$E$27</definedName>
    <definedName name="Z_E51D3662_FFCE_4FD6_A590_7DDC9E38C41F_.wvu.PrintArea" localSheetId="17" hidden="1">'Attach 14'!$A$1:$E$29</definedName>
    <definedName name="Z_E51D3662_FFCE_4FD6_A590_7DDC9E38C41F_.wvu.PrintArea" localSheetId="18" hidden="1">'Attach 14-IP'!$A$8:$I$223</definedName>
    <definedName name="Z_E51D3662_FFCE_4FD6_A590_7DDC9E38C41F_.wvu.PrintArea" localSheetId="19" hidden="1">'Attach 15'!$A$1:$E$81</definedName>
    <definedName name="Z_E51D3662_FFCE_4FD6_A590_7DDC9E38C41F_.wvu.PrintArea" localSheetId="20" hidden="1">'Attach 16'!$A$1:$L$89</definedName>
    <definedName name="Z_E51D3662_FFCE_4FD6_A590_7DDC9E38C41F_.wvu.PrintArea" localSheetId="21" hidden="1">'Attach 17'!$A$1:$E$33</definedName>
    <definedName name="Z_E51D3662_FFCE_4FD6_A590_7DDC9E38C41F_.wvu.PrintArea" localSheetId="22" hidden="1">'Attach 18'!$A$1:$E$24</definedName>
    <definedName name="Z_E51D3662_FFCE_4FD6_A590_7DDC9E38C41F_.wvu.PrintArea" localSheetId="24" hidden="1">'Attach 19'!$A$1:$E$31</definedName>
    <definedName name="Z_E51D3662_FFCE_4FD6_A590_7DDC9E38C41F_.wvu.PrintArea" localSheetId="3" hidden="1">'Attach 3(JV)'!$A$1:$E$28</definedName>
    <definedName name="Z_E51D3662_FFCE_4FD6_A590_7DDC9E38C41F_.wvu.PrintArea" localSheetId="4" hidden="1">'Attach 3(QR)'!$A$1:$E$28</definedName>
    <definedName name="Z_E51D3662_FFCE_4FD6_A590_7DDC9E38C41F_.wvu.PrintArea" localSheetId="5" hidden="1">'Attach 4'!$A$1:$G$25</definedName>
    <definedName name="Z_E51D3662_FFCE_4FD6_A590_7DDC9E38C41F_.wvu.PrintArea" localSheetId="6" hidden="1">'Attach 4 (A)'!$A$1:$E$27</definedName>
    <definedName name="Z_E51D3662_FFCE_4FD6_A590_7DDC9E38C41F_.wvu.PrintArea" localSheetId="7" hidden="1">'Attach 4 (B)'!$A$1:$E$26</definedName>
    <definedName name="Z_E51D3662_FFCE_4FD6_A590_7DDC9E38C41F_.wvu.PrintArea" localSheetId="8" hidden="1">'Attach 5'!$A$1:$E$38</definedName>
    <definedName name="Z_E51D3662_FFCE_4FD6_A590_7DDC9E38C41F_.wvu.PrintArea" localSheetId="10" hidden="1">'Attach 6'!$A$1:$E$28</definedName>
    <definedName name="Z_E51D3662_FFCE_4FD6_A590_7DDC9E38C41F_.wvu.PrintArea" localSheetId="11" hidden="1">'Attach 7'!$A$1:$E$18</definedName>
    <definedName name="Z_E51D3662_FFCE_4FD6_A590_7DDC9E38C41F_.wvu.PrintArea" localSheetId="12" hidden="1">'Attach 9'!$A$1:$H$56</definedName>
    <definedName name="Z_E51D3662_FFCE_4FD6_A590_7DDC9E38C41F_.wvu.PrintArea" localSheetId="25" hidden="1">'Bid Form 1st Envelope '!$A$1:$F$116</definedName>
    <definedName name="Z_E51D3662_FFCE_4FD6_A590_7DDC9E38C41F_.wvu.PrintTitles" localSheetId="12" hidden="1">'Attach 9'!$18:$18</definedName>
    <definedName name="Z_E51D3662_FFCE_4FD6_A590_7DDC9E38C41F_.wvu.Rows" localSheetId="19" hidden="1">'Attach 15'!$16:$16</definedName>
    <definedName name="Z_E51D3662_FFCE_4FD6_A590_7DDC9E38C41F_.wvu.Rows" localSheetId="21" hidden="1">'Attach 17'!$26:$26,'Attach 17'!$32:$209</definedName>
    <definedName name="Z_E51D3662_FFCE_4FD6_A590_7DDC9E38C41F_.wvu.Rows" localSheetId="24" hidden="1">'Attach 19'!$13:$13,'Attach 19'!$20:$28</definedName>
    <definedName name="Z_E51D3662_FFCE_4FD6_A590_7DDC9E38C41F_.wvu.Rows" localSheetId="8" hidden="1">'Attach 5'!$4:$4</definedName>
    <definedName name="Z_ECEBABD0_566A_41C4_AA9A_38EA30EFEDA8_.wvu.PrintArea" localSheetId="13" hidden="1">'Attach 10'!$A$1:$E$23</definedName>
    <definedName name="Z_ECEBABD0_566A_41C4_AA9A_38EA30EFEDA8_.wvu.PrintArea" localSheetId="14" hidden="1">'Attach 11'!$A$1:$E$29</definedName>
    <definedName name="Z_ECEBABD0_566A_41C4_AA9A_38EA30EFEDA8_.wvu.PrintArea" localSheetId="15" hidden="1">'Attach 12'!$A$1:$E$66</definedName>
    <definedName name="Z_ECEBABD0_566A_41C4_AA9A_38EA30EFEDA8_.wvu.PrintArea" localSheetId="16" hidden="1">'Attach 13'!$A$1:$E$29</definedName>
    <definedName name="Z_ECEBABD0_566A_41C4_AA9A_38EA30EFEDA8_.wvu.PrintArea" localSheetId="17" hidden="1">'Attach 14'!$A$1:$E$29</definedName>
    <definedName name="Z_ECEBABD0_566A_41C4_AA9A_38EA30EFEDA8_.wvu.PrintArea" localSheetId="19" hidden="1">'Attach 15'!$A$1:$E$82</definedName>
    <definedName name="Z_ECEBABD0_566A_41C4_AA9A_38EA30EFEDA8_.wvu.PrintArea" localSheetId="20" hidden="1">'Attach 16'!$A$1:$L$89</definedName>
    <definedName name="Z_ECEBABD0_566A_41C4_AA9A_38EA30EFEDA8_.wvu.PrintArea" localSheetId="22" hidden="1">'Attach 18'!$A$1:$E$24</definedName>
    <definedName name="Z_ECEBABD0_566A_41C4_AA9A_38EA30EFEDA8_.wvu.PrintArea" localSheetId="24" hidden="1">'Attach 19'!$A$1:$E$35</definedName>
    <definedName name="Z_ECEBABD0_566A_41C4_AA9A_38EA30EFEDA8_.wvu.PrintArea" localSheetId="3" hidden="1">'Attach 3(JV)'!$A$1:$E$28</definedName>
    <definedName name="Z_ECEBABD0_566A_41C4_AA9A_38EA30EFEDA8_.wvu.PrintArea" localSheetId="4" hidden="1">'Attach 3(QR)'!$A$1:$E$28</definedName>
    <definedName name="Z_ECEBABD0_566A_41C4_AA9A_38EA30EFEDA8_.wvu.PrintArea" localSheetId="5" hidden="1">'Attach 4'!$A$1:$E$25</definedName>
    <definedName name="Z_ECEBABD0_566A_41C4_AA9A_38EA30EFEDA8_.wvu.PrintArea" localSheetId="6" hidden="1">'Attach 4 (A)'!$A$1:$E$27</definedName>
    <definedName name="Z_ECEBABD0_566A_41C4_AA9A_38EA30EFEDA8_.wvu.PrintArea" localSheetId="7" hidden="1">'Attach 4 (B)'!$A$1:$E$26</definedName>
    <definedName name="Z_ECEBABD0_566A_41C4_AA9A_38EA30EFEDA8_.wvu.PrintArea" localSheetId="8" hidden="1">'Attach 5'!$A$1:$E$114</definedName>
    <definedName name="Z_ECEBABD0_566A_41C4_AA9A_38EA30EFEDA8_.wvu.PrintArea" localSheetId="9" hidden="1">'Attach 5A'!$A$1:$E$74</definedName>
    <definedName name="Z_ECEBABD0_566A_41C4_AA9A_38EA30EFEDA8_.wvu.PrintArea" localSheetId="10" hidden="1">'Attach 6'!$A$1:$E$52</definedName>
    <definedName name="Z_ECEBABD0_566A_41C4_AA9A_38EA30EFEDA8_.wvu.PrintArea" localSheetId="11" hidden="1">'Attach 7'!$A$1:$E$18</definedName>
    <definedName name="Z_ECEBABD0_566A_41C4_AA9A_38EA30EFEDA8_.wvu.PrintArea" localSheetId="12" hidden="1">'Attach 9'!$A$1:$H$63</definedName>
    <definedName name="Z_ECEBABD0_566A_41C4_AA9A_38EA30EFEDA8_.wvu.PrintArea" localSheetId="25" hidden="1">'Bid Form 1st Envelope '!$A$1:$F$116</definedName>
    <definedName name="Z_ECEBABD0_566A_41C4_AA9A_38EA30EFEDA8_.wvu.PrintTitles" localSheetId="15" hidden="1">'Attach 12'!#REF!</definedName>
    <definedName name="Z_ECEBABD0_566A_41C4_AA9A_38EA30EFEDA8_.wvu.PrintTitles" localSheetId="12" hidden="1">'Attach 9'!$18:$18</definedName>
    <definedName name="Z_F295580B_FBE4_4638_B6AD_98AF5D57B6CB_.wvu.Cols" localSheetId="15" hidden="1">'Attach 12'!$G:$H,'Attach 12'!$J:$J</definedName>
    <definedName name="Z_F295580B_FBE4_4638_B6AD_98AF5D57B6CB_.wvu.Cols" localSheetId="19" hidden="1">'Attach 15'!$H:$H,'Attach 15'!$J:$J</definedName>
    <definedName name="Z_F295580B_FBE4_4638_B6AD_98AF5D57B6CB_.wvu.Cols" localSheetId="23" hidden="1">'Attach 18 SP'!$J:$P</definedName>
    <definedName name="Z_F295580B_FBE4_4638_B6AD_98AF5D57B6CB_.wvu.Cols" localSheetId="3" hidden="1">'Attach 3(JV)'!$G:$H</definedName>
    <definedName name="Z_F295580B_FBE4_4638_B6AD_98AF5D57B6CB_.wvu.Cols" localSheetId="5" hidden="1">'Attach 4'!$H:$O</definedName>
    <definedName name="Z_F295580B_FBE4_4638_B6AD_98AF5D57B6CB_.wvu.Cols" localSheetId="8" hidden="1">'Attach 5'!$H:$H</definedName>
    <definedName name="Z_F295580B_FBE4_4638_B6AD_98AF5D57B6CB_.wvu.Cols" localSheetId="9" hidden="1">'Attach 5A'!$H:$H</definedName>
    <definedName name="Z_F295580B_FBE4_4638_B6AD_98AF5D57B6CB_.wvu.Cols" localSheetId="10" hidden="1">'Attach 6'!$H:$H</definedName>
    <definedName name="Z_F295580B_FBE4_4638_B6AD_98AF5D57B6CB_.wvu.Cols" localSheetId="12" hidden="1">'Attach 9'!$H:$H</definedName>
    <definedName name="Z_F295580B_FBE4_4638_B6AD_98AF5D57B6CB_.wvu.Cols" localSheetId="25" hidden="1">'Bid Form 1st Envelope '!$G:$L,'Bid Form 1st Envelope '!$AA:$AI</definedName>
    <definedName name="Z_F295580B_FBE4_4638_B6AD_98AF5D57B6CB_.wvu.Cols" localSheetId="2" hidden="1">'Names of Bidder'!$I:$M,'Names of Bidder'!$Y:$AB</definedName>
    <definedName name="Z_F295580B_FBE4_4638_B6AD_98AF5D57B6CB_.wvu.FilterData" localSheetId="15" hidden="1">'Attach 12'!$A$22:$J$61</definedName>
    <definedName name="Z_F295580B_FBE4_4638_B6AD_98AF5D57B6CB_.wvu.FilterData" localSheetId="2" hidden="1">'Names of Bidder'!$B$6:$G$11</definedName>
    <definedName name="Z_F295580B_FBE4_4638_B6AD_98AF5D57B6CB_.wvu.PrintArea" localSheetId="13" hidden="1">'Attach 10'!$A$1:$F$23</definedName>
    <definedName name="Z_F295580B_FBE4_4638_B6AD_98AF5D57B6CB_.wvu.PrintArea" localSheetId="14" hidden="1">'Attach 11'!$A$1:$E$29</definedName>
    <definedName name="Z_F295580B_FBE4_4638_B6AD_98AF5D57B6CB_.wvu.PrintArea" localSheetId="15" hidden="1">'Attach 12'!$A$1:$E$66</definedName>
    <definedName name="Z_F295580B_FBE4_4638_B6AD_98AF5D57B6CB_.wvu.PrintArea" localSheetId="16" hidden="1">'Attach 13'!$A$1:$E$27</definedName>
    <definedName name="Z_F295580B_FBE4_4638_B6AD_98AF5D57B6CB_.wvu.PrintArea" localSheetId="17" hidden="1">'Attach 14'!$A$1:$E$29</definedName>
    <definedName name="Z_F295580B_FBE4_4638_B6AD_98AF5D57B6CB_.wvu.PrintArea" localSheetId="18" hidden="1">'Attach 14-IP'!$A$8:$I$223</definedName>
    <definedName name="Z_F295580B_FBE4_4638_B6AD_98AF5D57B6CB_.wvu.PrintArea" localSheetId="19" hidden="1">'Attach 15'!$A$1:$E$81</definedName>
    <definedName name="Z_F295580B_FBE4_4638_B6AD_98AF5D57B6CB_.wvu.PrintArea" localSheetId="20" hidden="1">'Attach 16'!$A$1:$L$89</definedName>
    <definedName name="Z_F295580B_FBE4_4638_B6AD_98AF5D57B6CB_.wvu.PrintArea" localSheetId="21" hidden="1">'Attach 17'!$A$1:$E$33</definedName>
    <definedName name="Z_F295580B_FBE4_4638_B6AD_98AF5D57B6CB_.wvu.PrintArea" localSheetId="22" hidden="1">'Attach 18'!$A$1:$E$24</definedName>
    <definedName name="Z_F295580B_FBE4_4638_B6AD_98AF5D57B6CB_.wvu.PrintArea" localSheetId="23" hidden="1">'Attach 18 SP'!$A$7:$I$157</definedName>
    <definedName name="Z_F295580B_FBE4_4638_B6AD_98AF5D57B6CB_.wvu.PrintArea" localSheetId="24" hidden="1">'Attach 19'!$A$1:$E$31</definedName>
    <definedName name="Z_F295580B_FBE4_4638_B6AD_98AF5D57B6CB_.wvu.PrintArea" localSheetId="3" hidden="1">'Attach 3(JV)'!$A$1:$E$28</definedName>
    <definedName name="Z_F295580B_FBE4_4638_B6AD_98AF5D57B6CB_.wvu.PrintArea" localSheetId="4" hidden="1">'Attach 3(QR)'!$A$1:$E$28</definedName>
    <definedName name="Z_F295580B_FBE4_4638_B6AD_98AF5D57B6CB_.wvu.PrintArea" localSheetId="5" hidden="1">'Attach 4'!$A$1:$G$25</definedName>
    <definedName name="Z_F295580B_FBE4_4638_B6AD_98AF5D57B6CB_.wvu.PrintArea" localSheetId="6" hidden="1">'Attach 4 (A)'!$A$1:$E$27</definedName>
    <definedName name="Z_F295580B_FBE4_4638_B6AD_98AF5D57B6CB_.wvu.PrintArea" localSheetId="7" hidden="1">'Attach 4 (B)'!$A$1:$E$26</definedName>
    <definedName name="Z_F295580B_FBE4_4638_B6AD_98AF5D57B6CB_.wvu.PrintArea" localSheetId="8" hidden="1">'Attach 5'!$A$1:$E$40</definedName>
    <definedName name="Z_F295580B_FBE4_4638_B6AD_98AF5D57B6CB_.wvu.PrintArea" localSheetId="9" hidden="1">'Attach 5A'!$A$1:$E$73</definedName>
    <definedName name="Z_F295580B_FBE4_4638_B6AD_98AF5D57B6CB_.wvu.PrintArea" localSheetId="10" hidden="1">'Attach 6'!$A$1:$E$51</definedName>
    <definedName name="Z_F295580B_FBE4_4638_B6AD_98AF5D57B6CB_.wvu.PrintArea" localSheetId="11" hidden="1">'Attach 7'!$A$1:$E$18</definedName>
    <definedName name="Z_F295580B_FBE4_4638_B6AD_98AF5D57B6CB_.wvu.PrintArea" localSheetId="12" hidden="1">'Attach 9'!$A$1:$H$56</definedName>
    <definedName name="Z_F295580B_FBE4_4638_B6AD_98AF5D57B6CB_.wvu.PrintArea" localSheetId="25" hidden="1">'Bid Form 1st Envelope '!$A$1:$F$116</definedName>
    <definedName name="Z_F295580B_FBE4_4638_B6AD_98AF5D57B6CB_.wvu.PrintArea" localSheetId="1" hidden="1">Cover!$A$1:$F$19</definedName>
    <definedName name="Z_F295580B_FBE4_4638_B6AD_98AF5D57B6CB_.wvu.PrintArea" localSheetId="2" hidden="1">'Names of Bidder'!$B$1:$G$29</definedName>
    <definedName name="Z_F295580B_FBE4_4638_B6AD_98AF5D57B6CB_.wvu.PrintTitles" localSheetId="12" hidden="1">'Attach 9'!$18:$18</definedName>
    <definedName name="Z_F295580B_FBE4_4638_B6AD_98AF5D57B6CB_.wvu.Rows" localSheetId="19" hidden="1">'Attach 15'!$16:$16</definedName>
    <definedName name="Z_F295580B_FBE4_4638_B6AD_98AF5D57B6CB_.wvu.Rows" localSheetId="21" hidden="1">'Attach 17'!$26:$26,'Attach 17'!$32:$209</definedName>
    <definedName name="Z_F295580B_FBE4_4638_B6AD_98AF5D57B6CB_.wvu.Rows" localSheetId="23" hidden="1">'Attach 18 SP'!$149:$153</definedName>
    <definedName name="Z_F295580B_FBE4_4638_B6AD_98AF5D57B6CB_.wvu.Rows" localSheetId="24" hidden="1">'Attach 19'!$13:$13,'Attach 19'!$20:$28</definedName>
    <definedName name="Z_F295580B_FBE4_4638_B6AD_98AF5D57B6CB_.wvu.Rows" localSheetId="8" hidden="1">'Attach 5'!$4:$4,'Attach 5'!$41:$112</definedName>
    <definedName name="Z_F295580B_FBE4_4638_B6AD_98AF5D57B6CB_.wvu.Rows" localSheetId="9" hidden="1">'Attach 5A'!$25:$30</definedName>
    <definedName name="Z_F295580B_FBE4_4638_B6AD_98AF5D57B6CB_.wvu.Rows" localSheetId="12" hidden="1">'Attach 9'!$50:$50</definedName>
    <definedName name="Z_F295580B_FBE4_4638_B6AD_98AF5D57B6CB_.wvu.Rows" localSheetId="25" hidden="1">'Bid Form 1st Envelope '!$22:$23,'Bid Form 1st Envelope '!$26:$27,'Bid Form 1st Envelope '!$99:$99,'Bid Form 1st Envelope '!$102:$103</definedName>
    <definedName name="Z_F295580B_FBE4_4638_B6AD_98AF5D57B6CB_.wvu.Rows" localSheetId="1" hidden="1">Cover!$10:$10</definedName>
    <definedName name="Z_F9FE2C60_2849_4C32_B532_2B1A89FFA9CD_.wvu.Cols" localSheetId="19" hidden="1">'Attach 15'!$H:$H</definedName>
    <definedName name="Z_F9FE2C60_2849_4C32_B532_2B1A89FFA9CD_.wvu.Cols" localSheetId="8" hidden="1">'Attach 5'!$H:$H</definedName>
    <definedName name="Z_F9FE2C60_2849_4C32_B532_2B1A89FFA9CD_.wvu.Cols" localSheetId="10" hidden="1">'Attach 6'!$H:$H</definedName>
    <definedName name="Z_F9FE2C60_2849_4C32_B532_2B1A89FFA9CD_.wvu.PrintArea" localSheetId="13" hidden="1">'Attach 10'!$A$1:$E$23</definedName>
    <definedName name="Z_F9FE2C60_2849_4C32_B532_2B1A89FFA9CD_.wvu.PrintArea" localSheetId="14" hidden="1">'Attach 11'!$A$1:$E$29</definedName>
    <definedName name="Z_F9FE2C60_2849_4C32_B532_2B1A89FFA9CD_.wvu.PrintArea" localSheetId="16" hidden="1">'Attach 13'!$A$1:$E$29</definedName>
    <definedName name="Z_F9FE2C60_2849_4C32_B532_2B1A89FFA9CD_.wvu.PrintArea" localSheetId="17" hidden="1">'Attach 14'!$A$1:$E$29</definedName>
    <definedName name="Z_F9FE2C60_2849_4C32_B532_2B1A89FFA9CD_.wvu.PrintArea" localSheetId="18" hidden="1">'Attach 14-IP'!$A$8:$I$223</definedName>
    <definedName name="Z_F9FE2C60_2849_4C32_B532_2B1A89FFA9CD_.wvu.PrintArea" localSheetId="19" hidden="1">'Attach 15'!$A$1:$E$81</definedName>
    <definedName name="Z_F9FE2C60_2849_4C32_B532_2B1A89FFA9CD_.wvu.PrintArea" localSheetId="20" hidden="1">'Attach 16'!$A$1:$L$89</definedName>
    <definedName name="Z_F9FE2C60_2849_4C32_B532_2B1A89FFA9CD_.wvu.PrintArea" localSheetId="21" hidden="1">'Attach 17'!$A$1:$E$33</definedName>
    <definedName name="Z_F9FE2C60_2849_4C32_B532_2B1A89FFA9CD_.wvu.PrintArea" localSheetId="22" hidden="1">'Attach 18'!$A$1:$E$24</definedName>
    <definedName name="Z_F9FE2C60_2849_4C32_B532_2B1A89FFA9CD_.wvu.PrintArea" localSheetId="24" hidden="1">'Attach 19'!$A$1:$E$31</definedName>
    <definedName name="Z_F9FE2C60_2849_4C32_B532_2B1A89FFA9CD_.wvu.PrintArea" localSheetId="3" hidden="1">'Attach 3(JV)'!$A$1:$E$28</definedName>
    <definedName name="Z_F9FE2C60_2849_4C32_B532_2B1A89FFA9CD_.wvu.PrintArea" localSheetId="4" hidden="1">'Attach 3(QR)'!$A$1:$E$28</definedName>
    <definedName name="Z_F9FE2C60_2849_4C32_B532_2B1A89FFA9CD_.wvu.PrintArea" localSheetId="5" hidden="1">'Attach 4'!$A$1:$E$25</definedName>
    <definedName name="Z_F9FE2C60_2849_4C32_B532_2B1A89FFA9CD_.wvu.PrintArea" localSheetId="6" hidden="1">'Attach 4 (A)'!$A$1:$E$27</definedName>
    <definedName name="Z_F9FE2C60_2849_4C32_B532_2B1A89FFA9CD_.wvu.PrintArea" localSheetId="7" hidden="1">'Attach 4 (B)'!$A$1:$E$26</definedName>
    <definedName name="Z_F9FE2C60_2849_4C32_B532_2B1A89FFA9CD_.wvu.PrintArea" localSheetId="8" hidden="1">'Attach 5'!$A$1:$E$38</definedName>
    <definedName name="Z_F9FE2C60_2849_4C32_B532_2B1A89FFA9CD_.wvu.PrintArea" localSheetId="10" hidden="1">'Attach 6'!$A$1:$E$28</definedName>
    <definedName name="Z_F9FE2C60_2849_4C32_B532_2B1A89FFA9CD_.wvu.PrintArea" localSheetId="11" hidden="1">'Attach 7'!$A$1:$E$18</definedName>
    <definedName name="Z_F9FE2C60_2849_4C32_B532_2B1A89FFA9CD_.wvu.PrintArea" localSheetId="12" hidden="1">'Attach 9'!$A$1:$H$57</definedName>
    <definedName name="Z_F9FE2C60_2849_4C32_B532_2B1A89FFA9CD_.wvu.PrintArea" localSheetId="25" hidden="1">'Bid Form 1st Envelope '!$A$1:$F$116</definedName>
    <definedName name="Z_F9FE2C60_2849_4C32_B532_2B1A89FFA9CD_.wvu.PrintTitles" localSheetId="12" hidden="1">'Attach 9'!$18:$18</definedName>
    <definedName name="Z_F9FE2C60_2849_4C32_B532_2B1A89FFA9CD_.wvu.Rows" localSheetId="19" hidden="1">'Attach 15'!$16:$16</definedName>
    <definedName name="Z_F9FE2C60_2849_4C32_B532_2B1A89FFA9CD_.wvu.Rows" localSheetId="21" hidden="1">'Attach 17'!$26:$26,'Attach 17'!$32:$209</definedName>
    <definedName name="Z_F9FE2C60_2849_4C32_B532_2B1A89FFA9CD_.wvu.Rows" localSheetId="24" hidden="1">'Attach 19'!$13:$13,'Attach 19'!$20:$28</definedName>
    <definedName name="Z_F9FE2C60_2849_4C32_B532_2B1A89FFA9CD_.wvu.Rows" localSheetId="8" hidden="1">'Attach 5'!$4:$4</definedName>
    <definedName name="Z_FE4EC9C4_31B9_4D40_8323_5B16C3BC840F_.wvu.Cols" localSheetId="19" hidden="1">'Attach 15'!$H:$H</definedName>
    <definedName name="Z_FE4EC9C4_31B9_4D40_8323_5B16C3BC840F_.wvu.Cols" localSheetId="8" hidden="1">'Attach 5'!$H:$H</definedName>
    <definedName name="Z_FE4EC9C4_31B9_4D40_8323_5B16C3BC840F_.wvu.Cols" localSheetId="10" hidden="1">'Attach 6'!$H:$H</definedName>
    <definedName name="Z_FE4EC9C4_31B9_4D40_8323_5B16C3BC840F_.wvu.PrintArea" localSheetId="13" hidden="1">'Attach 10'!$A$1:$E$23</definedName>
    <definedName name="Z_FE4EC9C4_31B9_4D40_8323_5B16C3BC840F_.wvu.PrintArea" localSheetId="14" hidden="1">'Attach 11'!$A$1:$E$29</definedName>
    <definedName name="Z_FE4EC9C4_31B9_4D40_8323_5B16C3BC840F_.wvu.PrintArea" localSheetId="16" hidden="1">'Attach 13'!$A$1:$E$29</definedName>
    <definedName name="Z_FE4EC9C4_31B9_4D40_8323_5B16C3BC840F_.wvu.PrintArea" localSheetId="17" hidden="1">'Attach 14'!$A$1:$E$29</definedName>
    <definedName name="Z_FE4EC9C4_31B9_4D40_8323_5B16C3BC840F_.wvu.PrintArea" localSheetId="18" hidden="1">'Attach 14-IP'!$A$8:$I$223</definedName>
    <definedName name="Z_FE4EC9C4_31B9_4D40_8323_5B16C3BC840F_.wvu.PrintArea" localSheetId="19" hidden="1">'Attach 15'!$A$1:$E$81</definedName>
    <definedName name="Z_FE4EC9C4_31B9_4D40_8323_5B16C3BC840F_.wvu.PrintArea" localSheetId="20" hidden="1">'Attach 16'!$A$1:$L$89</definedName>
    <definedName name="Z_FE4EC9C4_31B9_4D40_8323_5B16C3BC840F_.wvu.PrintArea" localSheetId="21" hidden="1">'Attach 17'!$A$1:$E$33</definedName>
    <definedName name="Z_FE4EC9C4_31B9_4D40_8323_5B16C3BC840F_.wvu.PrintArea" localSheetId="22" hidden="1">'Attach 18'!$A$1:$E$24</definedName>
    <definedName name="Z_FE4EC9C4_31B9_4D40_8323_5B16C3BC840F_.wvu.PrintArea" localSheetId="24" hidden="1">'Attach 19'!$A$1:$E$31</definedName>
    <definedName name="Z_FE4EC9C4_31B9_4D40_8323_5B16C3BC840F_.wvu.PrintArea" localSheetId="3" hidden="1">'Attach 3(JV)'!$A$1:$E$28</definedName>
    <definedName name="Z_FE4EC9C4_31B9_4D40_8323_5B16C3BC840F_.wvu.PrintArea" localSheetId="4" hidden="1">'Attach 3(QR)'!$A$1:$E$28</definedName>
    <definedName name="Z_FE4EC9C4_31B9_4D40_8323_5B16C3BC840F_.wvu.PrintArea" localSheetId="5" hidden="1">'Attach 4'!$A$1:$E$25</definedName>
    <definedName name="Z_FE4EC9C4_31B9_4D40_8323_5B16C3BC840F_.wvu.PrintArea" localSheetId="6" hidden="1">'Attach 4 (A)'!$A$1:$E$27</definedName>
    <definedName name="Z_FE4EC9C4_31B9_4D40_8323_5B16C3BC840F_.wvu.PrintArea" localSheetId="7" hidden="1">'Attach 4 (B)'!$A$1:$E$26</definedName>
    <definedName name="Z_FE4EC9C4_31B9_4D40_8323_5B16C3BC840F_.wvu.PrintArea" localSheetId="8" hidden="1">'Attach 5'!$A$1:$E$38</definedName>
    <definedName name="Z_FE4EC9C4_31B9_4D40_8323_5B16C3BC840F_.wvu.PrintArea" localSheetId="10" hidden="1">'Attach 6'!$A$1:$E$28</definedName>
    <definedName name="Z_FE4EC9C4_31B9_4D40_8323_5B16C3BC840F_.wvu.PrintArea" localSheetId="11" hidden="1">'Attach 7'!$A$1:$E$18</definedName>
    <definedName name="Z_FE4EC9C4_31B9_4D40_8323_5B16C3BC840F_.wvu.PrintArea" localSheetId="12" hidden="1">'Attach 9'!$A$1:$H$57</definedName>
    <definedName name="Z_FE4EC9C4_31B9_4D40_8323_5B16C3BC840F_.wvu.PrintArea" localSheetId="25" hidden="1">'Bid Form 1st Envelope '!$A$1:$F$116</definedName>
    <definedName name="Z_FE4EC9C4_31B9_4D40_8323_5B16C3BC840F_.wvu.PrintTitles" localSheetId="12" hidden="1">'Attach 9'!$18:$18</definedName>
    <definedName name="Z_FE4EC9C4_31B9_4D40_8323_5B16C3BC840F_.wvu.Rows" localSheetId="19" hidden="1">'Attach 15'!$16:$16</definedName>
    <definedName name="Z_FE4EC9C4_31B9_4D40_8323_5B16C3BC840F_.wvu.Rows" localSheetId="21" hidden="1">'Attach 17'!$26:$26,'Attach 17'!$32:$209</definedName>
    <definedName name="Z_FE4EC9C4_31B9_4D40_8323_5B16C3BC840F_.wvu.Rows" localSheetId="24" hidden="1">'Attach 19'!$13:$13,'Attach 19'!$20:$28</definedName>
    <definedName name="Z_FE4EC9C4_31B9_4D40_8323_5B16C3BC840F_.wvu.Rows" localSheetId="8" hidden="1">'Attach 5'!$4:$4</definedName>
  </definedNames>
  <calcPr calcId="191029"/>
  <customWorkbookViews>
    <customWorkbookView name="Sushant Verma {सुशांत वर्मा} - Personal View" guid="{5741CA3B-3CDA-4E4B-89D4-C1F9543CEA18}" mergeInterval="0" personalView="1" maximized="1" xWindow="-8" yWindow="-8" windowWidth="1616" windowHeight="876" tabRatio="904" activeSheetId="26"/>
    <customWorkbookView name="Samrat Jain {Samrat Jain} - Personal View" guid="{BA86FE7A-199D-4ABD-A444-AE6BFDF4BCC9}" mergeInterval="0" personalView="1" maximized="1" windowWidth="1916" windowHeight="774" tabRatio="861" activeSheetId="2"/>
    <customWorkbookView name="A K Singh - Personal View" guid="{E51D3662-FFCE-4FD6-A590-7DDC9E38C41F}" mergeInterval="0" personalView="1" maximized="1" windowWidth="1276" windowHeight="778" tabRatio="849" activeSheetId="2"/>
    <customWorkbookView name="60001290 - Personal View" guid="{CB7992C9-ABA5-4C7D-8C49-1E1D8E8875C7}" mergeInterval="0" personalView="1" maximized="1" xWindow="1" yWindow="1" windowWidth="1360" windowHeight="538" tabRatio="902" activeSheetId="25"/>
    <customWorkbookView name="60002068 - Personal View" guid="{97C0FC0E-800C-45C9-895E-E91A3F1ADBA4}" mergeInterval="0" personalView="1" maximized="1" xWindow="1" yWindow="1" windowWidth="1366" windowHeight="492" tabRatio="902" activeSheetId="2"/>
    <customWorkbookView name="60001209 - Personal View" guid="{15A19D23-A9FD-4FC1-B7B0-F2D16BDFC729}" mergeInterval="0" personalView="1" maximized="1" xWindow="1" yWindow="1" windowWidth="1362" windowHeight="538" tabRatio="849" activeSheetId="6"/>
    <customWorkbookView name="60002881 - Personal View" guid="{C5EDD9E3-0801-4479-8600-A80B0FCFDF0B}" mergeInterval="0" personalView="1" maximized="1" xWindow="1" yWindow="1" windowWidth="1362" windowHeight="538" tabRatio="849" activeSheetId="20"/>
    <customWorkbookView name="rkg - Personal View" guid="{FE4EC9C4-31B9-4D40-8323-5B16C3BC840F}" mergeInterval="0" personalView="1" maximized="1" windowWidth="1362" windowHeight="509" tabRatio="960" activeSheetId="24"/>
    <customWorkbookView name="31103 - Personal View" guid="{F9FE2C60-2849-4C32-B532-2B1A89FFA9CD}" mergeInterval="0" personalView="1" maximized="1" windowWidth="1362" windowHeight="543" tabRatio="960" activeSheetId="6"/>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1"/>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Baijnath Singh - Personal View" guid="{240327DD-375F-45D4-BA52-89AFD79FE6A1}" mergeInterval="0" personalView="1" maximized="1" windowWidth="1362" windowHeight="495" tabRatio="960" activeSheetId="24"/>
    <customWorkbookView name="A P Gupta - Personal View" guid="{477F7E43-D393-45BA-B99B-D838E4629B5D}" mergeInterval="0" personalView="1" maximized="1" windowWidth="1436" windowHeight="674" tabRatio="849" activeSheetId="2"/>
    <customWorkbookView name="Kundan Kumar Shrivastava - Personal View" guid="{8E3ED18F-7B8F-4A1C-969D-A70DC3B696C3}" mergeInterval="0" personalView="1" maximized="1" windowWidth="1362" windowHeight="509" tabRatio="849" activeSheetId="6"/>
    <customWorkbookView name="60001258 - Personal View" guid="{38BECF6E-1A53-4F98-87B9-44F2C5F77E08}" mergeInterval="0" personalView="1" maximized="1" xWindow="1" yWindow="1" windowWidth="1362" windowHeight="515" tabRatio="902" activeSheetId="25"/>
    <customWorkbookView name="60001655 - Personal View" guid="{340562B9-6CEE-4962-8D7D-CA1C6778F52C}" mergeInterval="0" personalView="1" maximized="1" xWindow="1" yWindow="1" windowWidth="1366" windowHeight="496" tabRatio="902" activeSheetId="6"/>
    <customWorkbookView name="Nrapendra Kumar - Personal View" guid="{82E8A0F5-0020-4355-95CF-28601763A783}" mergeInterval="0" personalView="1" maximized="1" windowWidth="1277" windowHeight="511" tabRatio="960" activeSheetId="2"/>
    <customWorkbookView name="60003099 - Personal View" guid="{05855B4F-D61E-4C97-B759-B2F96767F6F8}" mergeInterval="0" personalView="1" maximized="1" windowWidth="1276" windowHeight="758" tabRatio="861" activeSheetId="2"/>
    <customWorkbookView name="60002749 - Personal View" guid="{8418A662-3BE1-4394-8EFA-454B8C804820}" mergeInterval="0" personalView="1" maximized="1" windowWidth="1362" windowHeight="542" tabRatio="904" activeSheetId="26"/>
    <customWorkbookView name="Kapil Mandil {कपिल मंडिल} - Personal View" guid="{D84DCDB1-023D-4440-98A8-E9DEB85036BE}" mergeInterval="0" personalView="1" maximized="1" xWindow="-9" yWindow="-9" windowWidth="1938" windowHeight="1048" tabRatio="904" activeSheetId="2"/>
    <customWorkbookView name="AAKASH KHANDELWAL {Aakash Khandelwal} - Personal View" guid="{F295580B-FBE4-4638-B6AD-98AF5D57B6CB}" mergeInterval="0" personalView="1" maximized="1" xWindow="-8" yWindow="-8" windowWidth="1936" windowHeight="1056" tabRatio="885" activeSheetId="3" showComments="commIndAndComment"/>
  </customWorkbookViews>
</workbook>
</file>

<file path=xl/calcChain.xml><?xml version="1.0" encoding="utf-8"?>
<calcChain xmlns="http://schemas.openxmlformats.org/spreadsheetml/2006/main">
  <c r="A1" i="27" l="1"/>
  <c r="A4" i="27"/>
  <c r="A6" i="27"/>
  <c r="B6" i="27" s="1"/>
  <c r="A7" i="27"/>
  <c r="B7" i="27" s="1"/>
  <c r="D7" i="27" s="1"/>
  <c r="A8" i="27"/>
  <c r="B8" i="27"/>
  <c r="D8" i="27" s="1"/>
  <c r="A9" i="27"/>
  <c r="B9" i="27" s="1"/>
  <c r="D9" i="27" s="1"/>
  <c r="A10" i="27"/>
  <c r="B10" i="27"/>
  <c r="D10" i="27" s="1"/>
  <c r="A11" i="27"/>
  <c r="B11" i="27" s="1"/>
  <c r="D11" i="27" s="1"/>
  <c r="A8" i="26"/>
  <c r="A9" i="26"/>
  <c r="A10" i="26"/>
  <c r="A11" i="26"/>
  <c r="A12" i="26"/>
  <c r="B15" i="26"/>
  <c r="B17" i="26"/>
  <c r="B21" i="26"/>
  <c r="AD21" i="26"/>
  <c r="B24" i="26"/>
  <c r="AD24" i="26"/>
  <c r="B25" i="26"/>
  <c r="H26" i="26"/>
  <c r="A103" i="26" s="1"/>
  <c r="H27" i="26"/>
  <c r="B28" i="26"/>
  <c r="B29" i="26"/>
  <c r="B31" i="26"/>
  <c r="B32" i="26"/>
  <c r="B33" i="26"/>
  <c r="B34" i="26"/>
  <c r="B35" i="26"/>
  <c r="B36" i="26"/>
  <c r="B37" i="26"/>
  <c r="B38" i="26"/>
  <c r="B39" i="26"/>
  <c r="B40" i="26"/>
  <c r="B41" i="26"/>
  <c r="B42" i="26"/>
  <c r="B43" i="26"/>
  <c r="B44" i="26"/>
  <c r="B45" i="26"/>
  <c r="B87" i="26"/>
  <c r="F96" i="26"/>
  <c r="A116" i="26"/>
  <c r="E1" i="25"/>
  <c r="A3" i="25"/>
  <c r="E7" i="25"/>
  <c r="E8" i="25"/>
  <c r="E9" i="25"/>
  <c r="E10" i="25"/>
  <c r="E11" i="25"/>
  <c r="B12" i="25"/>
  <c r="A39" i="24"/>
  <c r="A40" i="24"/>
  <c r="A42" i="24"/>
  <c r="A43" i="24"/>
  <c r="A48" i="24"/>
  <c r="E1" i="23"/>
  <c r="A3" i="23"/>
  <c r="E7" i="23"/>
  <c r="E8" i="23"/>
  <c r="E9" i="23"/>
  <c r="E10" i="23"/>
  <c r="E11" i="23"/>
  <c r="E19" i="23"/>
  <c r="D1" i="22"/>
  <c r="Z2" i="22"/>
  <c r="A3" i="22"/>
  <c r="A34" i="22" s="1"/>
  <c r="A62" i="22" s="1"/>
  <c r="D7" i="22"/>
  <c r="D8" i="22"/>
  <c r="D9" i="22"/>
  <c r="D10" i="22"/>
  <c r="D11" i="22"/>
  <c r="B12" i="22"/>
  <c r="E32" i="22"/>
  <c r="A38" i="22"/>
  <c r="D38" i="22"/>
  <c r="A39" i="22"/>
  <c r="D39" i="22"/>
  <c r="B40" i="22"/>
  <c r="D40" i="22"/>
  <c r="B41" i="22"/>
  <c r="D41" i="22"/>
  <c r="B42" i="22"/>
  <c r="D42" i="22"/>
  <c r="B43" i="22"/>
  <c r="E60" i="22"/>
  <c r="A66" i="22"/>
  <c r="D66" i="22"/>
  <c r="A67" i="22"/>
  <c r="D67" i="22"/>
  <c r="B68" i="22"/>
  <c r="D68" i="22"/>
  <c r="B69" i="22"/>
  <c r="D69" i="22"/>
  <c r="B70" i="22"/>
  <c r="D70" i="22"/>
  <c r="B71" i="22"/>
  <c r="H1" i="21"/>
  <c r="G7" i="21"/>
  <c r="G8" i="21"/>
  <c r="G9" i="21"/>
  <c r="G10" i="21"/>
  <c r="G11" i="21"/>
  <c r="B12" i="21"/>
  <c r="H89" i="21"/>
  <c r="E1" i="20"/>
  <c r="A3" i="20"/>
  <c r="E7" i="20"/>
  <c r="E8" i="20"/>
  <c r="E10" i="20"/>
  <c r="E11" i="20"/>
  <c r="B12" i="20"/>
  <c r="E12" i="20"/>
  <c r="E74" i="20"/>
  <c r="E80" i="20"/>
  <c r="A37" i="19"/>
  <c r="A38" i="19"/>
  <c r="A39" i="19"/>
  <c r="A40" i="19"/>
  <c r="A41" i="19"/>
  <c r="A45" i="19"/>
  <c r="A50" i="19"/>
  <c r="E1" i="18"/>
  <c r="A3" i="18"/>
  <c r="E7" i="18"/>
  <c r="E8" i="18"/>
  <c r="E9" i="18"/>
  <c r="E10" i="18"/>
  <c r="B11" i="18"/>
  <c r="E11" i="18"/>
  <c r="B12" i="18"/>
  <c r="E25" i="18"/>
  <c r="E1" i="17"/>
  <c r="A3" i="17"/>
  <c r="E7" i="17"/>
  <c r="E8" i="17"/>
  <c r="E9" i="17"/>
  <c r="E10" i="17"/>
  <c r="B11" i="17"/>
  <c r="E11" i="17"/>
  <c r="B12" i="17"/>
  <c r="E25" i="17"/>
  <c r="A3" i="16"/>
  <c r="A7" i="16"/>
  <c r="D7" i="16"/>
  <c r="D8" i="16"/>
  <c r="D9" i="16"/>
  <c r="D10" i="16"/>
  <c r="D11" i="16"/>
  <c r="C46" i="16"/>
  <c r="C52" i="16"/>
  <c r="B58" i="16"/>
  <c r="C58" i="16"/>
  <c r="B59" i="16"/>
  <c r="C59" i="16"/>
  <c r="B60" i="16"/>
  <c r="E65" i="16"/>
  <c r="D1" i="15"/>
  <c r="D7" i="15"/>
  <c r="D8" i="15"/>
  <c r="D9" i="15"/>
  <c r="D10" i="15"/>
  <c r="D11" i="15"/>
  <c r="B12" i="15"/>
  <c r="A1" i="14"/>
  <c r="F1" i="14"/>
  <c r="E7" i="14"/>
  <c r="E8" i="14"/>
  <c r="E9" i="14"/>
  <c r="E10" i="14"/>
  <c r="E11" i="14"/>
  <c r="B12" i="14"/>
  <c r="A1" i="13"/>
  <c r="A3" i="13"/>
  <c r="E9" i="13"/>
  <c r="A16" i="13"/>
  <c r="A47" i="13"/>
  <c r="A50" i="13"/>
  <c r="A1" i="12"/>
  <c r="E1" i="12"/>
  <c r="E7" i="12"/>
  <c r="E8" i="12"/>
  <c r="E9" i="12"/>
  <c r="E10" i="12"/>
  <c r="B11" i="12"/>
  <c r="E11" i="12"/>
  <c r="A1" i="11"/>
  <c r="E1" i="11"/>
  <c r="E30" i="11" s="1"/>
  <c r="E7" i="11"/>
  <c r="E8" i="11"/>
  <c r="E9" i="11"/>
  <c r="E10" i="11"/>
  <c r="E11" i="11"/>
  <c r="B12" i="11"/>
  <c r="A30" i="11"/>
  <c r="A32" i="11"/>
  <c r="A1" i="10"/>
  <c r="A36" i="10" s="1"/>
  <c r="D7" i="10"/>
  <c r="E7" i="13" s="1"/>
  <c r="D8" i="10"/>
  <c r="D10" i="10"/>
  <c r="D11" i="10"/>
  <c r="E10" i="13" s="1"/>
  <c r="D12" i="10"/>
  <c r="E11" i="13" s="1"/>
  <c r="B13" i="10"/>
  <c r="E36" i="10"/>
  <c r="A1" i="9"/>
  <c r="A40" i="9" s="1"/>
  <c r="D1" i="9"/>
  <c r="D7" i="9"/>
  <c r="D8" i="9"/>
  <c r="D9" i="9"/>
  <c r="D10" i="9"/>
  <c r="D11" i="9"/>
  <c r="B12" i="9"/>
  <c r="E40" i="9"/>
  <c r="E77" i="9" s="1"/>
  <c r="A77" i="9"/>
  <c r="A1" i="8"/>
  <c r="E1" i="8"/>
  <c r="E7" i="8"/>
  <c r="E8" i="8"/>
  <c r="E9" i="8"/>
  <c r="E10" i="8"/>
  <c r="E11" i="8"/>
  <c r="B12" i="8"/>
  <c r="A1" i="7"/>
  <c r="E1" i="7"/>
  <c r="D7" i="7"/>
  <c r="D8" i="7"/>
  <c r="D9" i="7"/>
  <c r="D10" i="7"/>
  <c r="D11" i="7"/>
  <c r="B12" i="7"/>
  <c r="A1" i="6"/>
  <c r="G1" i="6"/>
  <c r="F7" i="6"/>
  <c r="F8" i="6"/>
  <c r="F9" i="6"/>
  <c r="F10" i="6"/>
  <c r="F11" i="6"/>
  <c r="B12" i="6"/>
  <c r="H18" i="6"/>
  <c r="I18" i="6"/>
  <c r="H19" i="6"/>
  <c r="I19" i="6"/>
  <c r="H20" i="6"/>
  <c r="I20" i="6"/>
  <c r="H21" i="6"/>
  <c r="I21" i="6"/>
  <c r="H22" i="6"/>
  <c r="I22" i="6"/>
  <c r="H23" i="6"/>
  <c r="I23" i="6"/>
  <c r="H24" i="6"/>
  <c r="I24" i="6"/>
  <c r="H25" i="6"/>
  <c r="I25" i="6"/>
  <c r="F26" i="6"/>
  <c r="G26" i="6"/>
  <c r="H26" i="6"/>
  <c r="A17" i="6" s="1"/>
  <c r="I26" i="6"/>
  <c r="E1" i="5"/>
  <c r="A3" i="5"/>
  <c r="A3" i="15" s="1"/>
  <c r="E7" i="5"/>
  <c r="E8" i="5"/>
  <c r="E9" i="5"/>
  <c r="E10" i="5"/>
  <c r="E11" i="5"/>
  <c r="B12" i="5"/>
  <c r="E22" i="5"/>
  <c r="A1" i="4"/>
  <c r="A1" i="22" s="1"/>
  <c r="A32" i="22" s="1"/>
  <c r="A60" i="22" s="1"/>
  <c r="E1" i="4"/>
  <c r="Z1" i="4"/>
  <c r="Z2" i="4"/>
  <c r="A3" i="4"/>
  <c r="A3" i="12" s="1"/>
  <c r="A8" i="4"/>
  <c r="A8" i="23" s="1"/>
  <c r="Z8" i="4"/>
  <c r="B9" i="4"/>
  <c r="F93" i="26" s="1"/>
  <c r="B10" i="4"/>
  <c r="B11" i="4"/>
  <c r="B11" i="23" s="1"/>
  <c r="B12" i="4"/>
  <c r="B13" i="20" s="1"/>
  <c r="A14" i="4"/>
  <c r="B17" i="4"/>
  <c r="B18" i="4"/>
  <c r="B19" i="4"/>
  <c r="B20" i="4"/>
  <c r="H22" i="4"/>
  <c r="B24" i="4"/>
  <c r="B52" i="13" s="1"/>
  <c r="E24" i="4"/>
  <c r="E27" i="15" s="1"/>
  <c r="AA24" i="4"/>
  <c r="B25" i="4"/>
  <c r="E25" i="4"/>
  <c r="E20" i="23" s="1"/>
  <c r="AA25" i="4"/>
  <c r="B1" i="3"/>
  <c r="B2" i="3"/>
  <c r="I6" i="3"/>
  <c r="B20" i="21" s="1"/>
  <c r="J6" i="3"/>
  <c r="L86" i="26" s="1"/>
  <c r="AA6" i="3"/>
  <c r="B7" i="3"/>
  <c r="I8" i="3"/>
  <c r="J8" i="3" s="1"/>
  <c r="L8" i="3"/>
  <c r="B9" i="3"/>
  <c r="D9" i="3"/>
  <c r="B10" i="3"/>
  <c r="A7" i="4" s="1"/>
  <c r="A7" i="5" s="1"/>
  <c r="B11" i="3"/>
  <c r="J13" i="3"/>
  <c r="B15" i="3"/>
  <c r="B16" i="3"/>
  <c r="H28" i="3"/>
  <c r="B2" i="2"/>
  <c r="B3" i="2"/>
  <c r="B29" i="22" l="1"/>
  <c r="B57" i="22" s="1"/>
  <c r="B85" i="22" s="1"/>
  <c r="B22" i="5"/>
  <c r="B24" i="18"/>
  <c r="B24" i="17"/>
  <c r="B64" i="16"/>
  <c r="B30" i="25"/>
  <c r="B10" i="10"/>
  <c r="B9" i="15"/>
  <c r="B9" i="9"/>
  <c r="B9" i="14"/>
  <c r="B9" i="7"/>
  <c r="B9" i="11"/>
  <c r="B9" i="21"/>
  <c r="H20" i="21" s="1"/>
  <c r="B9" i="6"/>
  <c r="B9" i="8"/>
  <c r="A8" i="12"/>
  <c r="A9" i="10"/>
  <c r="B10" i="21"/>
  <c r="B10" i="15"/>
  <c r="B10" i="14"/>
  <c r="B10" i="11"/>
  <c r="B11" i="10"/>
  <c r="B10" i="9"/>
  <c r="B10" i="8"/>
  <c r="B10" i="7"/>
  <c r="B10" i="6"/>
  <c r="B10" i="13"/>
  <c r="B11" i="20"/>
  <c r="B10" i="23"/>
  <c r="B10" i="16"/>
  <c r="B10" i="25"/>
  <c r="B10" i="22"/>
  <c r="B10" i="18"/>
  <c r="B10" i="17"/>
  <c r="B10" i="12"/>
  <c r="B31" i="25"/>
  <c r="B30" i="22"/>
  <c r="B58" i="22" s="1"/>
  <c r="B86" i="22" s="1"/>
  <c r="B25" i="18"/>
  <c r="B25" i="17"/>
  <c r="B65" i="16"/>
  <c r="B28" i="15"/>
  <c r="B23" i="14"/>
  <c r="B17" i="12"/>
  <c r="B27" i="11"/>
  <c r="B50" i="11" s="1"/>
  <c r="B38" i="9"/>
  <c r="B75" i="9" s="1"/>
  <c r="B112" i="9" s="1"/>
  <c r="B26" i="7"/>
  <c r="B53" i="13"/>
  <c r="C96" i="26"/>
  <c r="B89" i="21"/>
  <c r="B20" i="23"/>
  <c r="B81" i="20"/>
  <c r="B22" i="6"/>
  <c r="B23" i="5"/>
  <c r="B34" i="10"/>
  <c r="B72" i="10" s="1"/>
  <c r="B25" i="8"/>
  <c r="B10" i="5"/>
  <c r="A7" i="21"/>
  <c r="A7" i="15"/>
  <c r="A7" i="14"/>
  <c r="A7" i="11"/>
  <c r="A7" i="9"/>
  <c r="A8" i="10" s="1"/>
  <c r="A7" i="8"/>
  <c r="A7" i="7"/>
  <c r="A7" i="6"/>
  <c r="A7" i="12"/>
  <c r="A7" i="23"/>
  <c r="A8" i="20"/>
  <c r="A7" i="25"/>
  <c r="A7" i="22"/>
  <c r="A7" i="18"/>
  <c r="A7" i="17"/>
  <c r="A7" i="13"/>
  <c r="E18" i="4"/>
  <c r="E16" i="4"/>
  <c r="B16" i="4"/>
  <c r="E19" i="4"/>
  <c r="Z2" i="15"/>
  <c r="Z2" i="21"/>
  <c r="E17" i="4"/>
  <c r="E20" i="4"/>
  <c r="K8" i="3"/>
  <c r="L87" i="26"/>
  <c r="A18" i="6"/>
  <c r="A8" i="13"/>
  <c r="A3" i="6"/>
  <c r="B25" i="7"/>
  <c r="A3" i="7"/>
  <c r="B24" i="8"/>
  <c r="A3" i="8"/>
  <c r="B37" i="9"/>
  <c r="B74" i="9" s="1"/>
  <c r="B111" i="9" s="1"/>
  <c r="A3" i="9"/>
  <c r="B33" i="10"/>
  <c r="B71" i="10" s="1"/>
  <c r="A3" i="10"/>
  <c r="B26" i="11"/>
  <c r="B49" i="11" s="1"/>
  <c r="A3" i="11"/>
  <c r="B16" i="12"/>
  <c r="B9" i="12"/>
  <c r="B22" i="14"/>
  <c r="A3" i="14"/>
  <c r="B27" i="15"/>
  <c r="E64" i="16"/>
  <c r="E24" i="17"/>
  <c r="E24" i="18"/>
  <c r="A9" i="20"/>
  <c r="A1" i="20"/>
  <c r="A3" i="21"/>
  <c r="D29" i="22"/>
  <c r="D57" i="22" s="1"/>
  <c r="D85" i="22" s="1"/>
  <c r="E30" i="25"/>
  <c r="A102" i="26"/>
  <c r="B9" i="17"/>
  <c r="B9" i="18"/>
  <c r="B80" i="20"/>
  <c r="B9" i="22"/>
  <c r="B19" i="23"/>
  <c r="B9" i="25"/>
  <c r="B9" i="5"/>
  <c r="E21" i="6"/>
  <c r="B11" i="6"/>
  <c r="A8" i="6"/>
  <c r="D26" i="7"/>
  <c r="B11" i="7"/>
  <c r="A8" i="7"/>
  <c r="E25" i="8"/>
  <c r="B11" i="8"/>
  <c r="A8" i="8"/>
  <c r="E38" i="9"/>
  <c r="D75" i="9" s="1"/>
  <c r="D112" i="9" s="1"/>
  <c r="B11" i="9"/>
  <c r="A8" i="9"/>
  <c r="D34" i="10"/>
  <c r="D72" i="10" s="1"/>
  <c r="B12" i="10"/>
  <c r="E27" i="11"/>
  <c r="E50" i="11" s="1"/>
  <c r="B11" i="11"/>
  <c r="A8" i="11"/>
  <c r="E17" i="12"/>
  <c r="F53" i="13" s="1"/>
  <c r="B12" i="13"/>
  <c r="B9" i="13"/>
  <c r="E23" i="14"/>
  <c r="B11" i="14"/>
  <c r="A8" i="14"/>
  <c r="E28" i="15"/>
  <c r="B11" i="15"/>
  <c r="A8" i="15"/>
  <c r="A1" i="15"/>
  <c r="B12" i="16"/>
  <c r="B9" i="16"/>
  <c r="A1" i="16"/>
  <c r="A1" i="17"/>
  <c r="A1" i="18"/>
  <c r="H88" i="21"/>
  <c r="B11" i="21"/>
  <c r="A8" i="21"/>
  <c r="A1" i="21"/>
  <c r="B12" i="23"/>
  <c r="B9" i="23"/>
  <c r="A1" i="25"/>
  <c r="F95" i="26"/>
  <c r="B6" i="26"/>
  <c r="B11" i="22"/>
  <c r="A1" i="23"/>
  <c r="E31" i="25"/>
  <c r="B11" i="25"/>
  <c r="A8" i="25"/>
  <c r="C95" i="26"/>
  <c r="A1" i="26"/>
  <c r="A1" i="5"/>
  <c r="B21" i="6"/>
  <c r="A8" i="17"/>
  <c r="A8" i="18"/>
  <c r="B88" i="21"/>
  <c r="D30" i="22"/>
  <c r="D58" i="22" s="1"/>
  <c r="D86" i="22" s="1"/>
  <c r="A8" i="22"/>
  <c r="E23" i="5"/>
  <c r="B11" i="5"/>
  <c r="A8" i="5"/>
  <c r="E22" i="6"/>
  <c r="D25" i="7"/>
  <c r="E24" i="8"/>
  <c r="E37" i="9"/>
  <c r="D74" i="9" s="1"/>
  <c r="D111" i="9" s="1"/>
  <c r="D33" i="10"/>
  <c r="D71" i="10" s="1"/>
  <c r="E26" i="11"/>
  <c r="E49" i="11" s="1"/>
  <c r="E16" i="12"/>
  <c r="F52" i="13" s="1"/>
  <c r="B11" i="13"/>
  <c r="E22" i="14"/>
  <c r="B11" i="16"/>
  <c r="A8" i="16"/>
  <c r="E81" i="20"/>
  <c r="B10" i="20"/>
  <c r="E26" i="20" s="1"/>
  <c r="AI7" i="26" l="1"/>
  <c r="AI8" i="26" s="1"/>
  <c r="AI9" i="26"/>
  <c r="AI6" i="26"/>
  <c r="B89" i="26" s="1"/>
</calcChain>
</file>

<file path=xl/sharedStrings.xml><?xml version="1.0" encoding="utf-8"?>
<sst xmlns="http://schemas.openxmlformats.org/spreadsheetml/2006/main" count="1278" uniqueCount="789">
  <si>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</si>
  <si>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</si>
  <si>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</si>
  <si>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</si>
  <si>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</si>
  <si>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</si>
  <si>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</si>
  <si>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</si>
  <si>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</si>
  <si>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</si>
  <si>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2 or More</t>
  </si>
  <si>
    <t>Thirty Five</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</si>
  <si>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</si>
  <si>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</si>
  <si>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</si>
  <si>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</si>
  <si>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</si>
  <si>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</si>
  <si>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</si>
  <si>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</si>
  <si>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</si>
  <si>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</si>
  <si>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</si>
  <si>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</si>
  <si>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</si>
  <si>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</si>
  <si>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</si>
  <si>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</si>
  <si>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</si>
  <si>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</si>
  <si>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</si>
  <si>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</si>
  <si>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</si>
  <si>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</si>
  <si>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9.3(p)(ii)]</t>
    </r>
  </si>
  <si>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</si>
  <si>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</si>
  <si>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</si>
  <si>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</si>
  <si>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</si>
  <si>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</si>
  <si>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</si>
  <si>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</si>
  <si>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</si>
  <si>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</si>
  <si>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</si>
  <si>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</si>
  <si>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</si>
  <si>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</si>
  <si>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</si>
  <si>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</si>
  <si>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</si>
  <si>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</si>
  <si>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</si>
  <si>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</si>
  <si>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</si>
  <si>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</si>
  <si>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</si>
  <si>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</si>
  <si>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</si>
  <si>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</si>
  <si>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</si>
  <si>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</si>
  <si>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</si>
  <si>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</si>
  <si>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</si>
  <si>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</si>
  <si>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</si>
  <si>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</si>
  <si>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Bid Security</t>
  </si>
  <si>
    <t>GCC 2.14</t>
  </si>
  <si>
    <t>Governing Law</t>
  </si>
  <si>
    <t>GCC 8</t>
  </si>
  <si>
    <t>Terms of Payment</t>
  </si>
  <si>
    <t xml:space="preserve">(d) </t>
  </si>
  <si>
    <t xml:space="preserve">GCC 9.3 </t>
  </si>
  <si>
    <t>Performance Security</t>
  </si>
  <si>
    <t>(e)</t>
  </si>
  <si>
    <t>GCC 10</t>
  </si>
  <si>
    <t>Taxes and Duties</t>
  </si>
  <si>
    <t>(f)</t>
  </si>
  <si>
    <t>GCC 21.2</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</si>
  <si>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</si>
  <si>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</si>
  <si>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</si>
  <si>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</si>
  <si>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</si>
  <si>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</si>
  <si>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</si>
  <si>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</si>
  <si>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</si>
  <si>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</si>
  <si>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</si>
  <si>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</si>
  <si>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</si>
  <si>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</si>
  <si>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</si>
  <si>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</si>
  <si>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</si>
  <si>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</si>
  <si>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</si>
  <si>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</si>
  <si>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(m)</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</si>
  <si>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</si>
  <si>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</si>
  <si>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</si>
  <si>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</si>
  <si>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</si>
  <si>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</si>
  <si>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</si>
  <si>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</si>
  <si>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</si>
  <si>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</si>
  <si>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</si>
  <si>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</si>
  <si>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</si>
  <si>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</si>
  <si>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</si>
  <si>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</si>
  <si>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</si>
  <si>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</si>
  <si>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</si>
  <si>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</si>
  <si>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</si>
  <si>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</si>
  <si>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</si>
  <si>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</si>
  <si>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</si>
  <si>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</si>
  <si>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</si>
  <si>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</si>
  <si>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</si>
  <si>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</si>
  <si>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</si>
  <si>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</si>
  <si>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</si>
  <si>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</si>
  <si>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</si>
  <si>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</si>
  <si>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</si>
  <si>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</si>
  <si>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</si>
  <si>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</si>
  <si>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</si>
  <si>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</si>
  <si>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</si>
  <si>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</si>
  <si>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</si>
  <si>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</si>
  <si>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</si>
  <si>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</si>
  <si>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</si>
  <si>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</si>
  <si>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</si>
  <si>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</si>
  <si>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</si>
  <si>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</si>
  <si>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</si>
  <si>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</si>
  <si>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</si>
  <si>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</si>
  <si>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Designation   :</t>
  </si>
  <si>
    <t>1.           </t>
  </si>
  <si>
    <t>2.           </t>
  </si>
  <si>
    <t>4.           </t>
  </si>
  <si>
    <t>5.           </t>
  </si>
  <si>
    <t>9.           </t>
  </si>
  <si>
    <t>10.       </t>
  </si>
  <si>
    <t>11.       </t>
  </si>
  <si>
    <t>12.       </t>
  </si>
  <si>
    <t>13.       </t>
  </si>
  <si>
    <t>14.       </t>
  </si>
  <si>
    <t>15.       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</si>
  <si>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</si>
  <si>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</si>
  <si>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</si>
  <si>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</si>
  <si>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</si>
  <si>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</si>
  <si>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</si>
  <si>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</si>
  <si>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</si>
  <si>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</si>
  <si>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</si>
  <si>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</si>
  <si>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</si>
  <si>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</si>
  <si>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</si>
  <si>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</si>
  <si>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</si>
  <si>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</si>
  <si>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"Saudamini", Plot No. 2, Sector 29</t>
  </si>
  <si>
    <t>Extra Sheet</t>
  </si>
  <si>
    <t>Equipments &amp; Materials produced in [Name of countries]</t>
  </si>
  <si>
    <t>Company incorporated &amp; registered in [Name of countries]</t>
  </si>
  <si>
    <t>(Details of Alternative Bid)</t>
  </si>
  <si>
    <t>No Alternative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</si>
  <si>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</si>
  <si>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</si>
  <si>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</si>
  <si>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</si>
  <si>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</si>
  <si>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</si>
  <si>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</si>
  <si>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</si>
  <si>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</si>
  <si>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</si>
  <si>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</si>
  <si>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</si>
  <si>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</si>
  <si>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</si>
  <si>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</si>
  <si>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</si>
  <si>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</si>
  <si>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</si>
  <si>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</si>
  <si>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</si>
  <si>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</si>
  <si>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</si>
  <si>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</si>
  <si>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</si>
  <si>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</si>
  <si>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</si>
  <si>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</si>
  <si>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</si>
  <si>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</si>
  <si>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</si>
  <si>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</si>
  <si>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</si>
  <si>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</si>
  <si>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</si>
  <si>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</si>
  <si>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</si>
  <si>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</si>
  <si>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</si>
  <si>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</si>
  <si>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</si>
  <si>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</si>
  <si>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</si>
  <si>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</si>
  <si>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</si>
  <si>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</si>
  <si>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</si>
  <si>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</si>
  <si>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</si>
  <si>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</si>
  <si>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</si>
  <si>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</si>
  <si>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</si>
  <si>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</si>
  <si>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</si>
  <si>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</si>
  <si>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</si>
  <si>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</si>
  <si>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</si>
  <si>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</si>
  <si>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</si>
  <si>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</si>
  <si>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</si>
  <si>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</si>
  <si>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</si>
  <si>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</si>
  <si>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</si>
  <si>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</si>
  <si>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</si>
  <si>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</si>
  <si>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</si>
  <si>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</si>
  <si>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</si>
  <si>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</si>
  <si>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</si>
  <si>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</si>
  <si>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</si>
  <si>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</si>
  <si>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</si>
  <si>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</si>
  <si>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</si>
  <si>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</si>
  <si>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</si>
  <si>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</si>
  <si>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</si>
  <si>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</si>
  <si>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</si>
  <si>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</si>
  <si>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</si>
  <si>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</si>
  <si>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</si>
  <si>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</si>
  <si>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</si>
  <si>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</si>
  <si>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</si>
  <si>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</si>
  <si>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</si>
  <si>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</si>
  <si>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</si>
  <si>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</si>
  <si>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</si>
  <si>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</si>
  <si>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</si>
  <si>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</si>
  <si>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</si>
  <si>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</si>
  <si>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</si>
  <si>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</si>
  <si>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</si>
  <si>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</si>
  <si>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</si>
  <si>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</si>
  <si>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</si>
  <si>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</si>
  <si>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</si>
  <si>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</si>
  <si>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</si>
  <si>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</si>
  <si>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</si>
  <si>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</si>
  <si>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</si>
  <si>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</si>
  <si>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 xml:space="preserve">The documentary evidence that we are eligible to bid in accordance with ITB Clause 2. Further, in terms of ITB Clause 9.3 (c) &amp; (e), the qualification data has been furnished as per your format enclosed with the bidding documents Attachment-3(QR). </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</si>
  <si>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</si>
  <si>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</si>
  <si>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</si>
  <si>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</si>
  <si>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</si>
  <si>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</si>
  <si>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</si>
  <si>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</si>
  <si>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</si>
  <si>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</si>
  <si>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</si>
  <si>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</si>
  <si>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</si>
  <si>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</si>
  <si>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</si>
  <si>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</si>
  <si>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</si>
  <si>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</si>
  <si>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</si>
  <si>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</si>
  <si>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</si>
  <si>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</si>
  <si>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</si>
  <si>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</si>
  <si>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ITB 13</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</si>
  <si>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</si>
  <si>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</si>
  <si>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</si>
  <si>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</si>
  <si>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</si>
  <si>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</si>
  <si>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</si>
  <si>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</si>
  <si>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</si>
  <si>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</si>
  <si>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</si>
  <si>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</si>
  <si>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</si>
  <si>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</si>
  <si>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</si>
  <si>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</si>
  <si>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</si>
  <si>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</si>
  <si>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Contract Services</t>
  </si>
  <si>
    <t>Address    :</t>
  </si>
  <si>
    <t>Power Grid Corporation of India Ltd.,</t>
  </si>
  <si>
    <t>Gurgaon (Haryana) - 122001</t>
  </si>
  <si>
    <t>(Qualifying Requirement Data)</t>
  </si>
  <si>
    <t>For our Qualifying Requirements Data, please refer Schedule-QR of this volume.</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</si>
  <si>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</si>
  <si>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</si>
  <si>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</si>
  <si>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</si>
  <si>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</si>
  <si>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</si>
  <si>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</si>
  <si>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</si>
  <si>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</si>
  <si>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</si>
  <si>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</si>
  <si>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</si>
  <si>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</si>
  <si>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</si>
  <si>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</si>
  <si>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</si>
  <si>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</si>
  <si>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</si>
  <si>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</si>
  <si>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</si>
  <si>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</si>
  <si>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</si>
  <si>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</si>
  <si>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</si>
  <si>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</si>
  <si>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</si>
  <si>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</si>
  <si>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</si>
  <si>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</si>
  <si>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</si>
  <si>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</si>
  <si>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</si>
  <si>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</si>
  <si>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</si>
  <si>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</si>
  <si>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</si>
  <si>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</si>
  <si>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</si>
  <si>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</si>
  <si>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</si>
  <si>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</si>
  <si>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II</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</si>
  <si>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</si>
  <si>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</si>
  <si>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</si>
  <si>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</si>
  <si>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</si>
  <si>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</si>
  <si>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</si>
  <si>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</si>
  <si>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</si>
  <si>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</si>
  <si>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</si>
  <si>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</si>
  <si>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</si>
  <si>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</si>
  <si>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</si>
  <si>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</si>
  <si>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 r:</t>
  </si>
  <si>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</si>
  <si>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</si>
  <si>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</si>
  <si>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</si>
  <si>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</si>
  <si>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</si>
  <si>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</si>
  <si>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</si>
  <si>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</si>
  <si>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</si>
  <si>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</si>
  <si>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</si>
  <si>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</si>
  <si>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</si>
  <si>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</si>
  <si>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</si>
  <si>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</si>
  <si>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</si>
  <si>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</si>
  <si>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</si>
  <si>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</si>
  <si>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</si>
  <si>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</si>
  <si>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</si>
  <si>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</si>
  <si>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</si>
  <si>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</si>
  <si>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</si>
  <si>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</si>
  <si>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</si>
  <si>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</si>
  <si>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</si>
  <si>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</si>
  <si>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</si>
  <si>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</si>
  <si>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</si>
  <si>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</si>
  <si>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</si>
  <si>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</si>
  <si>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</si>
  <si>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</si>
  <si>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</si>
  <si>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</si>
  <si>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</si>
  <si>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</si>
  <si>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</si>
  <si>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</si>
  <si>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</si>
  <si>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</si>
  <si>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</si>
  <si>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</si>
  <si>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</si>
  <si>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The details of Alternative Bids made by us indicating the complete Technical Specifications and the deviation to contractual and commercial conditions. (Not Applicable)</t>
  </si>
  <si>
    <t>Integrity Pact is annexed herewith this Volume.</t>
  </si>
  <si>
    <t xml:space="preserve">  </t>
  </si>
  <si>
    <t>(iii)</t>
  </si>
  <si>
    <t>(v)</t>
  </si>
  <si>
    <t>II.</t>
  </si>
  <si>
    <t>...[Enter the Amendment]…</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</si>
  <si>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</si>
  <si>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</si>
  <si>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</si>
  <si>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</si>
  <si>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Attachment 8 Manufacturer’s Authorisation Form : To be furnished as per proforma provided in the bidding document, on the letter head of the each Manufactures proposed to supply main items. Not included here.</t>
  </si>
  <si>
    <t>Interest Bearing Initial Advance</t>
  </si>
  <si>
    <t>Enable the Active X Control &amp; Macros. Also ensure to keep option of "Trust acess to VBA project object Model" cheched [√]. Ensure that you work on MS Excel 2007 or higher version.</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</si>
  <si>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</si>
  <si>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</si>
  <si>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</si>
  <si>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</si>
  <si>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</si>
  <si>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</si>
  <si>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</si>
  <si>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</si>
  <si>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</si>
  <si>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</si>
  <si>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</si>
  <si>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</si>
  <si>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</si>
  <si>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</si>
  <si>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</si>
  <si>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</si>
  <si>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</si>
  <si>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</si>
  <si>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</si>
  <si>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</si>
  <si>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</si>
  <si>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</si>
  <si>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Option for Initial Advance (either Interest Bearing Initial Advance or No Initial Advance) and Information for E – payment, PF details and declaration for Micro/Small and Medium Enterprise</t>
  </si>
  <si>
    <t>We hereby declare that, we would not subcontract the erection portion of the contract without the prior approval of Employer.</t>
  </si>
  <si>
    <t>2016- 2017</t>
  </si>
  <si>
    <t>Period in months from the effective date of contract</t>
  </si>
  <si>
    <t>2017- 2018</t>
  </si>
  <si>
    <t>2018- 2019</t>
  </si>
  <si>
    <t>Safety Pact</t>
  </si>
  <si>
    <t>Details of Provident Fund Code Number of the Bidder [ref. ITB9.3(q)]</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</si>
  <si>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</si>
  <si>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</si>
  <si>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</si>
  <si>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</si>
  <si>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</si>
  <si>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</si>
  <si>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</si>
  <si>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</si>
  <si>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</si>
  <si>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</si>
  <si>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</si>
  <si>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</si>
  <si>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</si>
  <si>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</si>
  <si>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</si>
  <si>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</si>
  <si>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</si>
  <si>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</si>
  <si>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</si>
  <si>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</si>
  <si>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</si>
  <si>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</si>
  <si>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</si>
  <si>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</si>
  <si>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Category
(Micro or Small)</t>
  </si>
  <si>
    <t>Declaration of Key Managerial Person jointly with Power of Attorney holder</t>
  </si>
  <si>
    <t>2021- 2022</t>
  </si>
  <si>
    <t>having its Registered Office at B-9, Qutab Institutional Area, Katwaria Sarai, New Delhi – 110016 hereinafter referred to as</t>
  </si>
  <si>
    <t>"POWERGRID",</t>
  </si>
  <si>
    <t xml:space="preserve"> having its Registered Office at</t>
  </si>
  <si>
    <t xml:space="preserve">, </t>
  </si>
  <si>
    <t xml:space="preserve"> AND </t>
  </si>
  <si>
    <t>It is hereby agreed by and between the parties as under:</t>
  </si>
  <si>
    <t xml:space="preserve">Designation : </t>
  </si>
  <si>
    <t>Instruction for printing &amp; submitting Safety Pact</t>
  </si>
  <si>
    <t>The requisite format of Safety Pact is getting generated automatically and displayed here below.</t>
  </si>
  <si>
    <t>All the pages of both the copies of the Safety Pact shall be signed by the authorised representative of the bidder and duly stamped.</t>
  </si>
  <si>
    <t>For further details bidders may please refer ITB Clause 9.3 (s).</t>
  </si>
  <si>
    <t>Safety Pact is attached herewith this Volume</t>
  </si>
  <si>
    <t>SAFETY PACT</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</si>
  <si>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</si>
  <si>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</si>
  <si>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</si>
  <si>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</si>
  <si>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6.</t>
  </si>
  <si>
    <t>7.</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</si>
  <si>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</si>
  <si>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</si>
  <si>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</si>
  <si>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</si>
  <si>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POWERGRID shall review and provide necessary guidanceto the Contracting Agencies, as and when, any abnormality / special situations are brought to its notice by the Contracting Agencies during execution of the Transmission Projects being executed by them.</t>
  </si>
  <si>
    <t>POWERGRID shall conduct periodical surveillance site inspections / audits to identify the unsafe conditions and unsafe actions, and bring them to the knowledge of the Contracting Agencies for taking timely corrective actions.</t>
  </si>
  <si>
    <t>8.</t>
  </si>
  <si>
    <t>9.</t>
  </si>
  <si>
    <t>POWERGRIDshall investigate all accidents, fatal as well as non-fatal, to identify the lapses, the reason for the accident / incident and suggest measures for prevention of recurrence of such accidents, and fix responsibility for the lapses leading to the accident.</t>
  </si>
  <si>
    <t>POWERGRID shall augment the training to the workers and supervising personnel of the Contracting Agencies, as per schedules, upon nomination by the Contracting Agencies in reasonable time frame.</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</si>
  <si>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</si>
  <si>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</si>
  <si>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</si>
  <si>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</si>
  <si>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acceptsthe statutory and comprehensive responsibility for ensuring safe construction and Testing &amp; Commissioning in the Transmission Projects being executed by thembyproviding safe methods of work, working conditions and Tools &amp; Plants for human safety.</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</si>
  <si>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</si>
  <si>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</si>
  <si>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</si>
  <si>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</si>
  <si>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</si>
  <si>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</si>
  <si>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</si>
  <si>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</si>
  <si>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11.</t>
  </si>
  <si>
    <t>12.</t>
  </si>
  <si>
    <t>13.</t>
  </si>
  <si>
    <t>14.</t>
  </si>
  <si>
    <t>15.</t>
  </si>
  <si>
    <t>16.</t>
  </si>
  <si>
    <t>17.</t>
  </si>
  <si>
    <t>18.</t>
  </si>
  <si>
    <t>The Bidder / Contractor shall screen the workers before deploying them at their construction sites to ensure that only those with the skills, experience and competence to work at heightand also medically fitfor work at height are deployed for work at height in the Projects executed by them.</t>
  </si>
  <si>
    <t>The Bidder / Contractor shall ensure daily before starting the work thattheir site Supervising Personnel / Safety Officer briefs the workers about the work for the day and the safety measures / precautions required to be taken by them.</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</si>
  <si>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</si>
  <si>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</si>
  <si>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ensure that in case of any accident, all necessary medical help / supportshall be provided to the victims / injured till they are completely fit to return to work.</t>
  </si>
  <si>
    <t>The Bidder / Contractorshall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</si>
  <si>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</si>
  <si>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</si>
  <si>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</si>
  <si>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</si>
  <si>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</si>
  <si>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</si>
  <si>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t>The Bidder / Contractor accepts the provisions regarding safety, including payment of compensation to POWERGRID, in case of any violation of the safety requirements / provisions during execution of the Transmission Projects, as built in the Contractual Conditions, Safety Planand the Safety Pact, and confirm to abide by the same.</t>
  </si>
  <si>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</si>
  <si>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</si>
  <si>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</si>
  <si>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</si>
  <si>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</si>
  <si>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This agreement is subject to Indian Law. Place of performance and jurisdiction is the establishment of POWERGRID. The Arbitration clause provided in the main tender document / contract shall not be applicable for any issue / dispute arising under the Safety Pact.</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</si>
  <si>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</si>
  <si>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</si>
  <si>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</si>
  <si>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</si>
  <si>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Take print out of first page on a non-judicial stamp paper of Rs. 100/-  and other six pages on plain A4 size paper. Such two sets shall be prepared by the bidder.</t>
  </si>
  <si>
    <t>Page 1 of 6</t>
  </si>
  <si>
    <t>Page 2 of 6</t>
  </si>
  <si>
    <t>Page 3 of 6</t>
  </si>
  <si>
    <t>Page 4 of 6</t>
  </si>
  <si>
    <t>Page 5 of 6</t>
  </si>
  <si>
    <t>Page 6 of 6</t>
  </si>
  <si>
    <t>Witness 2 :</t>
  </si>
  <si>
    <t>ATTACHMENT-12</t>
  </si>
  <si>
    <t>For further details bidders may please refer ITB Clause 9.3 (o).</t>
  </si>
  <si>
    <t>Yes</t>
  </si>
  <si>
    <t>Name of other Partner - 2 (more, if any)</t>
  </si>
  <si>
    <t>Address of other Partner - 2 (more, if any)</t>
  </si>
  <si>
    <t>Sole Bidder</t>
  </si>
  <si>
    <t>JV (Joint Venture)</t>
  </si>
  <si>
    <t>Whether the bidder is an MSE (Micro &amp; Small Enterprise)</t>
  </si>
  <si>
    <t xml:space="preserve">Date     </t>
  </si>
  <si>
    <t xml:space="preserve">Place     </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</si>
  <si>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</si>
  <si>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MSE</t>
  </si>
  <si>
    <t>having its Registered Office at B-9, Qutab Institutional Area, Katwaria Sarai,New Delhi – 110016 hereinafter referred to as</t>
  </si>
  <si>
    <t>We meet the eligibility requirements and have no conflict of interest in accordance with ITB Clause 2.</t>
  </si>
  <si>
    <t>ORIGINAL</t>
  </si>
  <si>
    <t xml:space="preserve">(v) Attachment 21: </t>
  </si>
  <si>
    <t>(f) Attachment 5A :</t>
  </si>
  <si>
    <t>Items, Components, Raw Material, Services proposed to be sourced from Micro and Small Enterprises</t>
  </si>
  <si>
    <t>2022-2023</t>
  </si>
  <si>
    <t>Name of Materials/Labour</t>
  </si>
  <si>
    <t>Value of co-efficient</t>
  </si>
  <si>
    <t>Name of the published index</t>
  </si>
  <si>
    <t>Value of index as 30 days prior to date set for opening of bids</t>
  </si>
  <si>
    <t>In accordance with Clause 2, Appendix-2, Form of Contract Agreement, Section-VI; Forms. Volume-I</t>
  </si>
  <si>
    <t>i)</t>
  </si>
  <si>
    <t>We hereby furnish the relevant details pertaining to the price adjustment provisions for equipment as specified in your specifications and documents for the the subject package. The necessary documentary evidence is enclosed.</t>
  </si>
  <si>
    <t>Route-1 of Annexure-A(BDS)</t>
  </si>
  <si>
    <t>Route-2 of Annexure-A(BDS)</t>
  </si>
  <si>
    <t>Joint venture Route</t>
  </si>
  <si>
    <t>(x) Attachment 23:</t>
  </si>
  <si>
    <t>Raw Material</t>
  </si>
  <si>
    <t>IEEMA</t>
  </si>
  <si>
    <t>ii)</t>
  </si>
  <si>
    <t>iii)</t>
  </si>
  <si>
    <t>iv)</t>
  </si>
  <si>
    <t>PVC/XLPE Insulated Power and Control Cable</t>
  </si>
  <si>
    <t>Published Price of Metal</t>
  </si>
  <si>
    <t>ii) Copper per MT</t>
  </si>
  <si>
    <t>Weight in MT of Metal per kM
(Size wise)</t>
  </si>
  <si>
    <t>v)</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</si>
  <si>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</si>
  <si>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A) For Equipment Ex-Works Price Component</t>
  </si>
  <si>
    <t>3 (a).</t>
  </si>
  <si>
    <t>3 (b).</t>
  </si>
  <si>
    <t>Are you a MSE owned by SC/ST* entrepreneurs in line with Public Procurement Policy for Micro and Small Enterprises (MSEs) order 2012 including subsequent amendment /notification/order (Indicate Yes/No)
Note: Documentary evidence is to be attached. Please refer remarks at the end of the Attachment.</t>
  </si>
  <si>
    <t>3 (c).</t>
  </si>
  <si>
    <t>If 3(b) is 'Yes', please mentiom whether you are (Proprietary MSE/ Partnership MSE/Private Limited Company) owned by SC/ST Entrepreneurs.</t>
  </si>
  <si>
    <t>3 (d).</t>
  </si>
  <si>
    <t xml:space="preserve">
Or
documentary evidence in support of exemption of Bid Security, in separate envelope in accordance with clause 13.1 of     ITB, Section-II
</t>
  </si>
  <si>
    <t>Or
     Online Payment Acknowledgement towards Bid Security for a sum of INR</t>
  </si>
  <si>
    <t>REV_02</t>
  </si>
  <si>
    <t>Equipment</t>
  </si>
  <si>
    <t>PVC/XLPE, a=</t>
  </si>
  <si>
    <t>i) Aluminium per MT, m=</t>
  </si>
  <si>
    <t>POWERGRID will, during the tender process treat all Bidder(s) with equity, fairness and reasons.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</si>
  <si>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</si>
  <si>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</si>
  <si>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t>The Bidder/Contractor commits itself to take all measures necessary to prevent corruption. The Bidder/Contractor commits itself to observe the following principles during its participation in the tender process and during the contract execution:</t>
  </si>
  <si>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</si>
  <si>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</si>
  <si>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</si>
  <si>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</si>
  <si>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will not misrepresent facts or furnish false/forged documents/information in order to influence the bidding process or the execution of the contract to the detriment of POWERGRID.</t>
  </si>
  <si>
    <t>g)</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</si>
  <si>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</si>
  <si>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</si>
  <si>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</si>
  <si>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</si>
  <si>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</si>
  <si>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</si>
  <si>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t>The Bidder shall disclose in its Bid any   transgressions occurred in the last 10 years with any other Public Sector Undertaking or Government Department or any other Company, in any country, that may impinge on the Anti-corruption principle.</t>
  </si>
  <si>
    <t>If the Bidder makes incorrect statement on this subject, it can be disqualified from the tender process or the contract, if already awarded, can be terminated for such reason and further action can be taken in line with POWERGRID’s policies.</t>
  </si>
  <si>
    <t>If POWERGRID obtains knowledge of conduct of a Bidder or a Contractor or its subcontractor or of an employee or a representative or an associate of a Bidder or Contractor or his Subcontractor which constitutes corruption, or if POWERGRID has substantive suspicion in this regard, POWERGRID will inform the Chief Vigilance Officer (CVO).</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</si>
  <si>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</si>
  <si>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</si>
  <si>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IEM is not subject to instructions by the representatives of the parties and performs his functions neutrally and independently. He / She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</si>
  <si>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</si>
  <si>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</si>
  <si>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</si>
  <si>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</si>
  <si>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While representing any matter in relation to the Integrity pact inter-alia including its transgression to the panel of IEMs, POWERGRID and Bidder/Contractor shall not approach the court of law and await the decision of the IEM in the matter.</t>
  </si>
  <si>
    <t>(10)</t>
  </si>
  <si>
    <t>The word ‘IEM’ would include both singular and plural.</t>
  </si>
  <si>
    <t>This agreement is subject to Indian Law. Place of performance and jurisdiction is the establishment of POWERGRID. The Arbitration clause provided in the main tender document / contract shall not be applicable for any issue / dispute arising under Integrity Pact.</t>
  </si>
  <si>
    <t>Changes and supplements as well as termination notices need to be made in writing. Side agreements have not been made.</t>
  </si>
  <si>
    <t>Issues like Warranty/Guarantees etc. shall be outside the purview of IEMs.</t>
  </si>
  <si>
    <t>Views expressed or suggestions/submissions made by the parties and the recommendations of the CVO/IEM# in respect of the violation of this agreement, shall not be relied on or introduced as evidence in the arbitral or judicial proceedings (arising out of the arbitral proceedings) by the parties in connection with the disputes/differences arising out of the subject contract.</t>
  </si>
  <si>
    <t>(Signature)</t>
  </si>
  <si>
    <t>Details regarding previous transgressions of Integrity Pact</t>
  </si>
  <si>
    <t>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</si>
  <si>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</si>
  <si>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Name of client</t>
  </si>
  <si>
    <t>Details of Transgression of Integrity Pact  by the bidder</t>
  </si>
  <si>
    <t>Yes ( Documentary evidence attached)</t>
  </si>
  <si>
    <r>
      <t xml:space="preserve">Are you a MSE owned by  a women in line with Public Procurment Policy for Micro and Small Enterprises (MSEs) order 2012, Public Procurment Policy for Micro &amp; Small Enterprises (MSEs) Amendment Order 2018 including subsequent amendment / notification/order . (Indicate Yes/No)
</t>
    </r>
    <r>
      <rPr>
        <i/>
        <sz val="11"/>
        <rFont val="Book Antiqua"/>
        <family val="1"/>
      </rPr>
      <t xml:space="preserve">
</t>
    </r>
    <r>
      <rPr>
        <sz val="11"/>
        <rFont val="Book Antiqua"/>
        <family val="1"/>
      </rPr>
      <t xml:space="preserve">Note: Documentary evidence is to be attached. </t>
    </r>
  </si>
  <si>
    <t>Copper(a)</t>
  </si>
  <si>
    <t xml:space="preserve">Dear Sir,  
We declare that the ratings, performance figures and availability of the system furnished by us for subject Package covered under this specification are guaranteed by us.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t>
  </si>
  <si>
    <t>Attachment 14 Integrity Pact : To be submitted as per ITB Clause No. 9.3(o) and as per remarks in the Attach 14-IP.</t>
  </si>
  <si>
    <t>a</t>
  </si>
  <si>
    <t>c</t>
  </si>
  <si>
    <t>b</t>
  </si>
  <si>
    <t>Guaranteed Differential Load loss  at rated output (KW)</t>
  </si>
  <si>
    <t>Iron Loss at rated voltage and frequency</t>
  </si>
  <si>
    <t>Copper Loss at rated voltage and frequency</t>
  </si>
  <si>
    <t>2.5 MVA  33/11kV   Power  Transformer</t>
  </si>
  <si>
    <r>
      <rPr>
        <b/>
        <u/>
        <sz val="11"/>
        <rFont val="Arial"/>
        <family val="2"/>
      </rPr>
      <t>For LT Transformer:</t>
    </r>
    <r>
      <rPr>
        <sz val="11"/>
        <rFont val="Arial"/>
        <family val="2"/>
      </rPr>
      <t xml:space="preserve">
We conform that the equipments offered shall have minimum (or a maximum, as the case may be) performance specified in Technical Specification. We further guarantee the performance/efficiency of the equipments in response to the Technical Specifications.</t>
    </r>
  </si>
  <si>
    <t>2023- 2024</t>
  </si>
  <si>
    <t>2024-2025</t>
  </si>
  <si>
    <t>(w) Attachment 22:</t>
  </si>
  <si>
    <t>(y) Attachment 24:</t>
  </si>
  <si>
    <t>(z) Attachment 25:</t>
  </si>
  <si>
    <t>(aa) Attachment 26:</t>
  </si>
  <si>
    <t>Compliance to the process related to the  e-RA Terms &amp; Conditions and the Business Rules governing the e-RA</t>
  </si>
  <si>
    <t xml:space="preserve">Declaration by the Bidder regarding events encountered pursuant to ITB Clause 2.1 </t>
  </si>
  <si>
    <t>Authorization certificate issued by Domestic Manufacturer for selling Domestically Manufactured  Iron &amp; Steel Products</t>
  </si>
  <si>
    <t xml:space="preserve">Affidavit of Self certification regarding Domestic Value Addition in Iron &amp; Steel Products </t>
  </si>
  <si>
    <t>Certification by the Bidder as per DoE Order in line with ITB Clause 2.1</t>
  </si>
  <si>
    <t xml:space="preserve">Affidavit of Self certification regarding Minimum Local Content in line with PPP-MII order and MoP Order, if applicable </t>
  </si>
  <si>
    <t>(bb) Attachment 27:</t>
  </si>
  <si>
    <t xml:space="preserve">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 </t>
  </si>
  <si>
    <t>3.0(A)</t>
  </si>
  <si>
    <t xml:space="preserve">For Power Transformer / Station Transformer </t>
  </si>
  <si>
    <t>Steel Pole Tower (including Bolts, Nuts &amp; structural component etc.)</t>
  </si>
  <si>
    <t>ACSR Conductor</t>
  </si>
  <si>
    <t>Steel Blooms, co-efficient a =</t>
  </si>
  <si>
    <t>Electrolytic High Grade Zinc, co-efficient b =</t>
  </si>
  <si>
    <t>Labour, Co-efficient l=</t>
  </si>
  <si>
    <t>Coefficient  ‘a’ shall be between 0.51 to 0.57 and coefficient ‘b’ shall be between 0.08 to 0.10 and coefficient ‘l’ shall be between 0.20 to 0.24 and sum of Coefficients ‘a’, ‘b’ and ‘l’ shall be 0.85</t>
  </si>
  <si>
    <t>Fabricated Tower Parts (including Bolts &amp; Nuts)</t>
  </si>
  <si>
    <t>EC grade aluminium ingots, co-eifciant a =</t>
  </si>
  <si>
    <t>High Carbon Steel Rods , co-efficient b =</t>
  </si>
  <si>
    <t>High Tensile Galvanised Steel wires , co-efficient b =</t>
  </si>
  <si>
    <t>High Grade Electrolytic Zinc , co-efficient c =</t>
  </si>
  <si>
    <t xml:space="preserve">Indian field labour index – namely All-India Average Consumer Price Index Numbers for Industrial Workers (monthly) (Base 2016=100), as published by Labour Bureau, Shimla, Government of India (http://labourbureaunew.gov.in)
</t>
  </si>
  <si>
    <t>The sum of the value of coefficients for raw materials: a+b+c+d+e=0.65 to 0.73 and sum of all the coefficients including labour shall be a+b+c+d+e+l=0.85.</t>
  </si>
  <si>
    <t>copper, a=</t>
  </si>
  <si>
    <t>electrical lamination steel, b=</t>
  </si>
  <si>
    <t>Ferrous metals , c=</t>
  </si>
  <si>
    <t>Insulating material, d=</t>
  </si>
  <si>
    <t>Transformer Oil, e=</t>
  </si>
  <si>
    <t>Labour, I=</t>
  </si>
  <si>
    <t>NOT APPLICABLE</t>
  </si>
  <si>
    <t>(cc) Attachment 28:</t>
  </si>
  <si>
    <t>Bid Securing Declaration to be submitted by the Bidder.</t>
  </si>
  <si>
    <t>OPTION-B</t>
  </si>
  <si>
    <t>2019- 2020</t>
  </si>
  <si>
    <t>2025-2026</t>
  </si>
  <si>
    <t>* (applicable for MSE only) We are a Micro and Small Enterprise (MSE) registered with................, a designated Authority of GoI under the Public Procurement Policy for MSEs order 2012, Notification dated 01/06/2020 &amp; 26/06/2020 read in conjunction with related notifications issued from time to time for such enterprises. 
(Delete if not applicable)</t>
  </si>
  <si>
    <t xml:space="preserve">Specify whether OPGW under the subject Package is proposed to be supplied from  manufacturer meeting the requirements as per para I.2.1(1.0)b(i)/I.2.1(1.0) b(ii)/I.2.1(1.0) c, Section-VI of Vol—II of bidding documents </t>
  </si>
  <si>
    <t>Package ARP-DMS-05AB1 for balance distribution works in Arunachal Pradesh under Comprehensive Scheme for Strengthening of Transmission &amp; Distribution system in NER &amp; Sikkim: Intra State - Arunachal Pradesh</t>
  </si>
  <si>
    <t>CC/NT/W-MISC/DOM/A02/23/00850</t>
  </si>
  <si>
    <t>Attachment 3,18,20,21,22,23,24,25,26,27,28:To be furnished as per proforma provided in the bidding document. Not included here</t>
  </si>
  <si>
    <t>Attachment 1 Bid Security : Not Applicable</t>
  </si>
  <si>
    <t>Attachments 3(JV), 3(QR), 4,  4(A),  4(B),  5, 5(A), 6, 7,  9,  10, 11, 12, 13, 14, 15, 16, 17, 19, and Bid Form for 1st Envelope are included here.</t>
  </si>
  <si>
    <t>ARP-DMS-05AB1</t>
  </si>
  <si>
    <t>III.</t>
  </si>
  <si>
    <t>IV.</t>
  </si>
  <si>
    <t>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</si>
</sst>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_(* \(#,##0.00\);_(* &quot;-&quot;??_);_(@_)"/>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s>
  <fonts count="85">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sz val="11"/>
      <color indexed="12"/>
      <name val="Book Antiqua"/>
      <family val="1"/>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sz val="12"/>
      <color indexed="12"/>
      <name val="Calibri"/>
      <family val="2"/>
    </font>
    <font>
      <b/>
      <sz val="11"/>
      <color indexed="20"/>
      <name val="Book Antiqua"/>
      <family val="1"/>
    </font>
    <font>
      <sz val="11"/>
      <name val="Arial"/>
      <family val="2"/>
    </font>
    <font>
      <sz val="12"/>
      <color indexed="12"/>
      <name val="Book Antiqua"/>
      <family val="1"/>
    </font>
    <font>
      <b/>
      <sz val="22"/>
      <color indexed="12"/>
      <name val="Book Antiqua"/>
      <family val="1"/>
    </font>
    <font>
      <b/>
      <sz val="12"/>
      <color indexed="12"/>
      <name val="Book Antiqua"/>
      <family val="1"/>
    </font>
    <font>
      <b/>
      <u/>
      <sz val="12"/>
      <name val="Book Antiqua"/>
      <family val="1"/>
    </font>
    <font>
      <sz val="10"/>
      <color indexed="63"/>
      <name val="Arial"/>
      <family val="2"/>
    </font>
    <font>
      <sz val="12"/>
      <name val="Bookman Old Style"/>
      <family val="1"/>
    </font>
    <font>
      <sz val="1"/>
      <color indexed="9"/>
      <name val="Book Antiqua"/>
      <family val="1"/>
    </font>
    <font>
      <b/>
      <sz val="18"/>
      <name val="Book Antiqua"/>
      <family val="1"/>
    </font>
    <font>
      <b/>
      <sz val="11"/>
      <name val="Arial"/>
      <family val="2"/>
    </font>
    <font>
      <b/>
      <i/>
      <sz val="10"/>
      <name val="Arial"/>
      <family val="2"/>
    </font>
    <font>
      <b/>
      <sz val="10"/>
      <color indexed="12"/>
      <name val="Book Antiqua"/>
      <family val="1"/>
    </font>
    <font>
      <b/>
      <u/>
      <sz val="11"/>
      <name val="Arial"/>
      <family val="2"/>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b/>
      <sz val="12"/>
      <color rgb="FFFF0000"/>
      <name val="Book Antiqua"/>
      <family val="1"/>
    </font>
    <font>
      <sz val="12"/>
      <color rgb="FFFF0000"/>
      <name val="Arial"/>
      <family val="2"/>
    </font>
    <font>
      <sz val="11"/>
      <color rgb="FFFF0000"/>
      <name val="Book Antiqua"/>
      <family val="1"/>
    </font>
    <font>
      <sz val="12"/>
      <color rgb="FF0000FF"/>
      <name val="Book Antiqua"/>
      <family val="1"/>
    </font>
    <font>
      <sz val="8"/>
      <color rgb="FF000000"/>
      <name val="Tahoma"/>
      <family val="2"/>
    </font>
  </fonts>
  <fills count="14">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22"/>
        <bgColor indexed="64"/>
      </patternFill>
    </fill>
    <fill>
      <patternFill patternType="solid">
        <fgColor indexed="12"/>
        <bgColor indexed="64"/>
      </patternFill>
    </fill>
    <fill>
      <patternFill patternType="solid">
        <fgColor theme="9" tint="0.79998168889431442"/>
        <bgColor indexed="64"/>
      </patternFill>
    </fill>
    <fill>
      <patternFill patternType="solid">
        <fgColor rgb="FFCCFFCC"/>
        <bgColor indexed="64"/>
      </patternFill>
    </fill>
    <fill>
      <patternFill patternType="solid">
        <fgColor rgb="FFFFC000"/>
        <bgColor indexed="64"/>
      </patternFill>
    </fill>
    <fill>
      <patternFill patternType="solid">
        <fgColor theme="5" tint="0.39997558519241921"/>
        <bgColor indexed="64"/>
      </patternFill>
    </fill>
    <fill>
      <patternFill patternType="solid">
        <fgColor theme="3" tint="0.39997558519241921"/>
        <bgColor indexed="64"/>
      </patternFill>
    </fill>
    <fill>
      <patternFill patternType="solid">
        <fgColor theme="0" tint="-0.14999847407452621"/>
        <bgColor indexed="64"/>
      </patternFill>
    </fill>
    <fill>
      <patternFill patternType="solid">
        <fgColor theme="0"/>
        <bgColor indexed="64"/>
      </patternFill>
    </fill>
    <fill>
      <patternFill patternType="solid">
        <fgColor rgb="FF6BD7FD"/>
        <bgColor indexed="64"/>
      </patternFill>
    </fill>
  </fills>
  <borders count="4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right/>
      <top style="thin">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s>
  <cellStyleXfs count="60">
    <xf numFmtId="0" fontId="0" fillId="0" borderId="0"/>
    <xf numFmtId="9" fontId="13" fillId="0" borderId="0"/>
    <xf numFmtId="164" fontId="14" fillId="0" borderId="0" applyFont="0" applyFill="0" applyBorder="0" applyAlignment="0" applyProtection="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0" fontId="15"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43" fontId="14" fillId="0" borderId="0" applyFont="0" applyFill="0" applyBorder="0" applyAlignment="0" applyProtection="0"/>
    <xf numFmtId="43" fontId="2" fillId="0" borderId="0" applyFont="0" applyFill="0" applyBorder="0" applyAlignment="0" applyProtection="0"/>
    <xf numFmtId="43" fontId="14" fillId="0" borderId="0" applyFont="0" applyFill="0" applyBorder="0" applyAlignment="0" applyProtection="0"/>
    <xf numFmtId="169"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0" fontId="14" fillId="0" borderId="0"/>
    <xf numFmtId="170"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2" fillId="0" borderId="0"/>
    <xf numFmtId="0" fontId="50"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cellStyleXfs>
  <cellXfs count="938">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8" applyNumberFormat="1" applyFont="1" applyFill="1" applyBorder="1" applyAlignment="1" applyProtection="1">
      <alignment vertical="center"/>
    </xf>
    <xf numFmtId="0" fontId="9" fillId="0" borderId="0" xfId="54" applyFont="1" applyAlignment="1" applyProtection="1">
      <alignment vertical="center"/>
      <protection hidden="1"/>
    </xf>
    <xf numFmtId="0" fontId="9" fillId="0" borderId="0" xfId="54" applyFont="1" applyBorder="1" applyAlignment="1" applyProtection="1">
      <alignment horizontal="left" vertical="center" indent="1"/>
      <protection hidden="1"/>
    </xf>
    <xf numFmtId="0" fontId="9" fillId="0" borderId="0" xfId="54" applyFont="1" applyBorder="1" applyAlignment="1" applyProtection="1">
      <alignment vertical="center"/>
      <protection hidden="1"/>
    </xf>
    <xf numFmtId="0" fontId="10" fillId="0" borderId="0" xfId="54" applyFont="1" applyFill="1" applyAlignment="1" applyProtection="1">
      <alignment vertical="center"/>
      <protection hidden="1"/>
    </xf>
    <xf numFmtId="0" fontId="10" fillId="0" borderId="0" xfId="0" applyFont="1" applyAlignment="1">
      <alignment vertical="center"/>
    </xf>
    <xf numFmtId="0" fontId="10" fillId="0" borderId="0" xfId="48" applyNumberFormat="1" applyFont="1" applyFill="1" applyBorder="1" applyAlignment="1" applyProtection="1">
      <alignment horizontal="left" vertical="center" indent="1"/>
      <protection hidden="1"/>
    </xf>
    <xf numFmtId="0" fontId="10" fillId="0" borderId="0" xfId="48" applyNumberFormat="1" applyFont="1" applyFill="1" applyBorder="1" applyAlignment="1" applyProtection="1">
      <alignment horizontal="left" vertical="center"/>
      <protection hidden="1"/>
    </xf>
    <xf numFmtId="0" fontId="9" fillId="0" borderId="0" xfId="54" applyFont="1" applyBorder="1"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8" applyNumberFormat="1" applyFont="1" applyFill="1" applyBorder="1"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9" fillId="0" borderId="0" xfId="0" applyFont="1" applyFill="1" applyAlignment="1" applyProtection="1">
      <alignmen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5" fillId="0" borderId="7" xfId="0" applyFont="1" applyBorder="1" applyAlignment="1" applyProtection="1">
      <alignment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9" fillId="0" borderId="6" xfId="0" applyFont="1" applyBorder="1" applyAlignment="1" applyProtection="1">
      <alignment horizontal="justify"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0" fillId="0" borderId="0" xfId="0" applyFill="1" applyAlignment="1" applyProtection="1">
      <alignment vertical="center"/>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9" fillId="0" borderId="0" xfId="0" applyFont="1" applyAlignment="1" applyProtection="1">
      <alignment horizontal="center" vertical="top"/>
      <protection hidden="1"/>
    </xf>
    <xf numFmtId="0" fontId="0" fillId="0" borderId="9" xfId="0" applyBorder="1" applyAlignment="1" applyProtection="1">
      <alignment horizontal="left"/>
      <protection hidden="1"/>
    </xf>
    <xf numFmtId="0" fontId="0" fillId="0" borderId="10" xfId="0" applyBorder="1" applyAlignment="1" applyProtection="1">
      <alignment horizontal="left"/>
      <protection hidden="1"/>
    </xf>
    <xf numFmtId="0" fontId="9" fillId="0" borderId="0" xfId="0" quotePrefix="1" applyFont="1" applyAlignment="1" applyProtection="1">
      <alignment horizontal="right" vertical="center"/>
      <protection hidden="1"/>
    </xf>
    <xf numFmtId="0" fontId="9" fillId="0" borderId="0" xfId="0" quotePrefix="1" applyFont="1" applyAlignment="1" applyProtection="1">
      <alignment horizontal="right" vertical="top"/>
      <protection hidden="1"/>
    </xf>
    <xf numFmtId="0" fontId="0" fillId="0" borderId="0" xfId="0" applyBorder="1" applyAlignment="1" applyProtection="1">
      <alignment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1" fontId="9" fillId="0" borderId="0" xfId="0" applyNumberFormat="1" applyFont="1" applyAlignment="1" applyProtection="1">
      <alignment horizontal="center" vertical="center"/>
      <protection hidden="1"/>
    </xf>
    <xf numFmtId="0" fontId="9" fillId="0" borderId="0" xfId="48" applyNumberFormat="1" applyFont="1" applyFill="1" applyBorder="1"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Fill="1" applyBorder="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2" fontId="10" fillId="0" borderId="0" xfId="0" applyNumberFormat="1" applyFont="1" applyAlignment="1" applyProtection="1">
      <alignment horizontal="left" vertical="center" indent="1"/>
      <protection hidden="1"/>
    </xf>
    <xf numFmtId="0" fontId="10" fillId="0" borderId="0" xfId="0" applyFont="1" applyFill="1" applyBorder="1" applyAlignment="1" applyProtection="1">
      <alignment horizontal="right"/>
      <protection hidden="1"/>
    </xf>
    <xf numFmtId="0" fontId="11" fillId="0" borderId="0" xfId="0" applyFont="1" applyFill="1" applyAlignment="1" applyProtection="1">
      <alignment horizontal="center" vertical="center" wrapText="1"/>
      <protection hidden="1"/>
    </xf>
    <xf numFmtId="0" fontId="12" fillId="0" borderId="0" xfId="0" applyFont="1" applyFill="1" applyAlignment="1" applyProtection="1">
      <alignment vertical="center"/>
      <protection hidden="1"/>
    </xf>
    <xf numFmtId="0" fontId="10" fillId="0" borderId="0" xfId="0" applyFont="1" applyFill="1" applyAlignment="1" applyProtection="1">
      <alignment horizontal="center" vertical="center"/>
      <protection hidden="1"/>
    </xf>
    <xf numFmtId="0" fontId="9" fillId="0" borderId="0" xfId="54" applyFont="1" applyFill="1" applyBorder="1" applyAlignment="1" applyProtection="1">
      <alignment horizontal="left" vertical="center" indent="1"/>
      <protection hidden="1"/>
    </xf>
    <xf numFmtId="0" fontId="9" fillId="0" borderId="0" xfId="0" applyFont="1" applyFill="1" applyAlignment="1" applyProtection="1">
      <alignment horizontal="justify" vertical="center"/>
      <protection hidden="1"/>
    </xf>
    <xf numFmtId="0" fontId="5" fillId="0" borderId="0" xfId="0" applyFont="1" applyFill="1" applyAlignment="1" applyProtection="1">
      <alignment vertical="center"/>
      <protection hidden="1"/>
    </xf>
    <xf numFmtId="0" fontId="10" fillId="0" borderId="0" xfId="0" applyFont="1" applyFill="1" applyAlignment="1" applyProtection="1">
      <alignment vertical="center"/>
      <protection hidden="1"/>
    </xf>
    <xf numFmtId="172" fontId="9" fillId="0" borderId="0" xfId="0" applyNumberFormat="1" applyFont="1" applyFill="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0" fontId="10" fillId="0" borderId="0" xfId="0" applyFont="1" applyFill="1" applyBorder="1" applyAlignment="1" applyProtection="1">
      <alignment horizontal="right" vertical="center"/>
      <protection hidden="1"/>
    </xf>
    <xf numFmtId="0" fontId="9" fillId="0" borderId="0" xfId="0" applyFont="1" applyFill="1" applyAlignment="1" applyProtection="1">
      <alignment horizontal="left" vertical="center"/>
      <protection hidden="1"/>
    </xf>
    <xf numFmtId="0" fontId="10" fillId="0" borderId="0" xfId="0" applyFont="1" applyFill="1" applyAlignment="1" applyProtection="1">
      <alignment horizontal="left" vertical="center"/>
      <protection hidden="1"/>
    </xf>
    <xf numFmtId="171" fontId="9" fillId="0" borderId="0" xfId="0" applyNumberFormat="1" applyFont="1" applyAlignment="1" applyProtection="1">
      <alignment horizontal="center" vertical="top"/>
      <protection hidden="1"/>
    </xf>
    <xf numFmtId="171" fontId="9" fillId="0" borderId="0" xfId="0" applyNumberFormat="1" applyFont="1" applyAlignment="1" applyProtection="1">
      <alignment horizontal="left" vertical="top"/>
      <protection hidden="1"/>
    </xf>
    <xf numFmtId="0" fontId="9" fillId="0" borderId="0" xfId="0" applyFont="1" applyFill="1" applyAlignment="1" applyProtection="1">
      <alignment horizontal="justify" vertical="top"/>
      <protection hidden="1"/>
    </xf>
    <xf numFmtId="0" fontId="28" fillId="0" borderId="0" xfId="0" applyFont="1" applyFill="1" applyAlignment="1" applyProtection="1">
      <alignment horizontal="justify" vertical="top"/>
      <protection hidden="1"/>
    </xf>
    <xf numFmtId="171" fontId="9" fillId="0" borderId="0" xfId="0" applyNumberFormat="1" applyFont="1" applyFill="1" applyBorder="1" applyAlignment="1" applyProtection="1">
      <alignment horizontal="justify" vertical="top" wrapText="1"/>
      <protection hidden="1"/>
    </xf>
    <xf numFmtId="171" fontId="9" fillId="0" borderId="0" xfId="0" applyNumberFormat="1" applyFont="1" applyAlignment="1" applyProtection="1">
      <alignment horizontal="left" vertical="top" indent="2"/>
      <protection hidden="1"/>
    </xf>
    <xf numFmtId="0" fontId="9" fillId="0" borderId="0" xfId="0" applyFont="1" applyBorder="1" applyAlignment="1" applyProtection="1">
      <alignment horizontal="center" vertical="center" wrapText="1"/>
      <protection hidden="1"/>
    </xf>
    <xf numFmtId="171" fontId="9" fillId="0" borderId="0" xfId="0" applyNumberFormat="1" applyFont="1" applyAlignment="1" applyProtection="1">
      <alignment horizontal="left" vertical="center" indent="3"/>
      <protection hidden="1"/>
    </xf>
    <xf numFmtId="0" fontId="9" fillId="0" borderId="0" xfId="0" applyFont="1" applyFill="1" applyAlignment="1" applyProtection="1">
      <alignment horizontal="right" vertical="center"/>
      <protection hidden="1"/>
    </xf>
    <xf numFmtId="0" fontId="9" fillId="0" borderId="0" xfId="0" applyFont="1" applyFill="1" applyAlignment="1" applyProtection="1">
      <alignment horizontal="left" vertical="center" wrapText="1" indent="2"/>
      <protection hidden="1"/>
    </xf>
    <xf numFmtId="0" fontId="25" fillId="0" borderId="0" xfId="0" applyFont="1" applyFill="1" applyAlignment="1" applyProtection="1">
      <alignment vertical="center" wrapText="1"/>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25" fillId="2" borderId="11"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center" wrapText="1"/>
      <protection locked="0"/>
    </xf>
    <xf numFmtId="0" fontId="9" fillId="0" borderId="0" xfId="0" applyFont="1" applyBorder="1" applyAlignment="1" applyProtection="1">
      <alignment vertical="center"/>
      <protection hidden="1"/>
    </xf>
    <xf numFmtId="171" fontId="9" fillId="0" borderId="0" xfId="0" applyNumberFormat="1" applyFont="1" applyAlignment="1" applyProtection="1">
      <alignment horizontal="center"/>
      <protection hidden="1"/>
    </xf>
    <xf numFmtId="0" fontId="9" fillId="0" borderId="0" xfId="0" applyFont="1" applyAlignment="1" applyProtection="1">
      <alignment horizontal="left"/>
      <protection hidden="1"/>
    </xf>
    <xf numFmtId="0" fontId="22" fillId="0" borderId="0" xfId="0" applyFont="1" applyBorder="1" applyAlignment="1" applyProtection="1">
      <alignment horizontal="justify" vertical="center"/>
      <protection hidden="1"/>
    </xf>
    <xf numFmtId="0" fontId="9" fillId="0" borderId="6" xfId="0" applyFont="1" applyBorder="1" applyAlignment="1" applyProtection="1">
      <alignment horizontal="left" vertical="center" wrapText="1"/>
      <protection hidden="1"/>
    </xf>
    <xf numFmtId="0" fontId="9" fillId="0" borderId="6" xfId="0" applyFont="1" applyBorder="1" applyAlignment="1" applyProtection="1">
      <alignment horizontal="center" vertical="top" wrapText="1"/>
      <protection hidden="1"/>
    </xf>
    <xf numFmtId="0" fontId="9" fillId="0" borderId="12" xfId="0" applyFont="1" applyBorder="1" applyAlignment="1" applyProtection="1">
      <alignment horizontal="left" vertical="center" wrapText="1"/>
      <protection hidden="1"/>
    </xf>
    <xf numFmtId="0" fontId="9" fillId="0" borderId="13" xfId="0" applyFont="1" applyBorder="1" applyAlignment="1" applyProtection="1">
      <alignment horizontal="left" vertical="center" wrapText="1"/>
      <protection hidden="1"/>
    </xf>
    <xf numFmtId="0" fontId="9" fillId="0" borderId="0" xfId="0" applyFont="1" applyBorder="1" applyAlignment="1" applyProtection="1">
      <alignment horizontal="left" vertical="center" wrapText="1"/>
      <protection hidden="1"/>
    </xf>
    <xf numFmtId="0" fontId="9" fillId="0" borderId="0" xfId="0" applyFont="1" applyBorder="1" applyAlignment="1" applyProtection="1">
      <alignment horizontal="center" vertical="top" wrapText="1"/>
      <protection hidden="1"/>
    </xf>
    <xf numFmtId="0" fontId="10" fillId="0" borderId="0" xfId="0" applyFont="1" applyAlignment="1" applyProtection="1">
      <alignment horizontal="left"/>
      <protection hidden="1"/>
    </xf>
    <xf numFmtId="0" fontId="10" fillId="0" borderId="0" xfId="0" applyFont="1" applyBorder="1" applyAlignment="1" applyProtection="1">
      <alignment horizontal="left"/>
      <protection hidden="1"/>
    </xf>
    <xf numFmtId="0" fontId="9" fillId="0" borderId="0" xfId="0" applyFont="1" applyAlignment="1" applyProtection="1">
      <alignment horizontal="center"/>
      <protection hidden="1"/>
    </xf>
    <xf numFmtId="0" fontId="9" fillId="0" borderId="0" xfId="0" applyFont="1" applyBorder="1" applyAlignment="1" applyProtection="1">
      <alignment vertical="center" wrapText="1"/>
      <protection hidden="1"/>
    </xf>
    <xf numFmtId="0" fontId="9" fillId="0" borderId="0" xfId="0" applyFont="1" applyAlignment="1" applyProtection="1">
      <alignment horizontal="justify"/>
      <protection hidden="1"/>
    </xf>
    <xf numFmtId="0" fontId="9" fillId="0" borderId="0" xfId="0" applyFont="1" applyBorder="1" applyAlignment="1" applyProtection="1">
      <alignment vertical="top" wrapText="1"/>
      <protection hidden="1"/>
    </xf>
    <xf numFmtId="0" fontId="9" fillId="2"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2" borderId="0" xfId="0" applyFill="1" applyAlignment="1" applyProtection="1">
      <alignment vertical="center"/>
      <protection locked="0"/>
    </xf>
    <xf numFmtId="172" fontId="10" fillId="0" borderId="0" xfId="0" applyNumberFormat="1" applyFont="1" applyFill="1" applyAlignment="1" applyProtection="1">
      <alignment horizontal="left" vertical="center" indent="1"/>
      <protection hidden="1"/>
    </xf>
    <xf numFmtId="0" fontId="9" fillId="0" borderId="0" xfId="0" applyFont="1" applyFill="1" applyAlignment="1" applyProtection="1">
      <alignment horizontal="left" vertical="center" indent="2"/>
      <protection hidden="1"/>
    </xf>
    <xf numFmtId="0" fontId="25" fillId="0" borderId="0" xfId="53" applyFont="1" applyBorder="1" applyAlignment="1" applyProtection="1">
      <alignment vertical="center"/>
      <protection hidden="1"/>
    </xf>
    <xf numFmtId="0" fontId="30" fillId="0" borderId="0" xfId="53" applyFont="1" applyBorder="1" applyAlignment="1" applyProtection="1">
      <alignment vertical="center"/>
      <protection hidden="1"/>
    </xf>
    <xf numFmtId="0" fontId="30" fillId="0" borderId="0" xfId="53" applyFont="1" applyAlignment="1" applyProtection="1">
      <alignment vertical="center"/>
      <protection hidden="1"/>
    </xf>
    <xf numFmtId="0" fontId="30" fillId="0" borderId="0" xfId="53" applyFont="1" applyProtection="1">
      <protection hidden="1"/>
    </xf>
    <xf numFmtId="0" fontId="14" fillId="0" borderId="0" xfId="53" applyProtection="1">
      <protection hidden="1"/>
    </xf>
    <xf numFmtId="0" fontId="5" fillId="0" borderId="0" xfId="53" applyFont="1" applyBorder="1" applyAlignment="1" applyProtection="1">
      <alignment vertical="center"/>
      <protection hidden="1"/>
    </xf>
    <xf numFmtId="0" fontId="5" fillId="0" borderId="4" xfId="53" applyFont="1" applyBorder="1" applyAlignment="1" applyProtection="1">
      <alignment vertical="center"/>
      <protection hidden="1"/>
    </xf>
    <xf numFmtId="0" fontId="14" fillId="0" borderId="0" xfId="53" applyAlignment="1" applyProtection="1">
      <alignment vertical="center"/>
      <protection hidden="1"/>
    </xf>
    <xf numFmtId="0" fontId="33" fillId="0" borderId="0" xfId="53" applyFont="1" applyBorder="1" applyAlignment="1" applyProtection="1">
      <alignment vertical="center"/>
      <protection hidden="1"/>
    </xf>
    <xf numFmtId="0" fontId="5" fillId="0" borderId="0" xfId="53" applyFont="1" applyAlignment="1" applyProtection="1">
      <alignment vertical="center"/>
      <protection hidden="1"/>
    </xf>
    <xf numFmtId="0" fontId="25" fillId="0" borderId="0" xfId="53"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4" fillId="0" borderId="0" xfId="53" applyFont="1" applyBorder="1" applyAlignment="1" applyProtection="1">
      <alignment vertical="center"/>
      <protection hidden="1"/>
    </xf>
    <xf numFmtId="0" fontId="35" fillId="0" borderId="0" xfId="53" applyFont="1"/>
    <xf numFmtId="0" fontId="34" fillId="0" borderId="0" xfId="53" applyFont="1" applyAlignment="1" applyProtection="1">
      <alignment vertical="center"/>
      <protection hidden="1"/>
    </xf>
    <xf numFmtId="0" fontId="34" fillId="0" borderId="0" xfId="53" applyFont="1" applyProtection="1">
      <protection hidden="1"/>
    </xf>
    <xf numFmtId="0" fontId="35" fillId="0" borderId="0" xfId="53" applyFont="1" applyProtection="1">
      <protection hidden="1"/>
    </xf>
    <xf numFmtId="0" fontId="10" fillId="0" borderId="0" xfId="0" applyFont="1" applyFill="1" applyAlignment="1" applyProtection="1">
      <alignment horizontal="left" vertical="center" indent="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5" fillId="2" borderId="17" xfId="0" applyFont="1" applyFill="1" applyBorder="1" applyAlignment="1" applyProtection="1">
      <alignment horizontal="center" vertical="top" wrapText="1"/>
      <protection locked="0"/>
    </xf>
    <xf numFmtId="0" fontId="5" fillId="2" borderId="18" xfId="0" applyFont="1" applyFill="1" applyBorder="1" applyAlignment="1" applyProtection="1">
      <alignment horizontal="center" vertical="top" wrapText="1"/>
      <protection locked="0"/>
    </xf>
    <xf numFmtId="0" fontId="5" fillId="0" borderId="7" xfId="0" applyFont="1" applyBorder="1" applyAlignment="1" applyProtection="1">
      <alignment horizontal="center" vertical="top" wrapText="1"/>
      <protection hidden="1"/>
    </xf>
    <xf numFmtId="0" fontId="5" fillId="2" borderId="6" xfId="0" applyFont="1" applyFill="1" applyBorder="1" applyAlignment="1" applyProtection="1">
      <alignment horizontal="center" vertical="top" wrapText="1"/>
      <protection locked="0"/>
    </xf>
    <xf numFmtId="0" fontId="9" fillId="0" borderId="0" xfId="0" applyFont="1" applyAlignment="1" applyProtection="1">
      <alignment vertical="center" wrapText="1"/>
      <protection hidden="1"/>
    </xf>
    <xf numFmtId="0" fontId="10" fillId="0" borderId="0" xfId="54" applyFont="1" applyFill="1" applyBorder="1" applyAlignment="1" applyProtection="1">
      <alignment vertical="top"/>
      <protection hidden="1"/>
    </xf>
    <xf numFmtId="0" fontId="10" fillId="0" borderId="0" xfId="54" applyFont="1" applyFill="1" applyAlignment="1" applyProtection="1">
      <alignment vertical="top"/>
      <protection hidden="1"/>
    </xf>
    <xf numFmtId="0" fontId="5" fillId="0" borderId="0" xfId="0" applyFont="1" applyFill="1" applyBorder="1" applyAlignment="1" applyProtection="1">
      <alignment horizontal="center" vertical="center"/>
      <protection hidden="1"/>
    </xf>
    <xf numFmtId="0" fontId="9" fillId="0" borderId="0" xfId="0" applyFont="1" applyFill="1" applyBorder="1" applyAlignment="1" applyProtection="1">
      <alignment vertical="center"/>
      <protection hidden="1"/>
    </xf>
    <xf numFmtId="0" fontId="9" fillId="2" borderId="6" xfId="0" applyFont="1" applyFill="1" applyBorder="1" applyAlignment="1" applyProtection="1">
      <alignment horizontal="left" vertical="center"/>
      <protection locked="0"/>
    </xf>
    <xf numFmtId="0" fontId="10" fillId="0" borderId="0" xfId="0" applyFont="1" applyFill="1" applyAlignment="1" applyProtection="1">
      <alignment horizontal="right" vertical="center" indent="1"/>
      <protection hidden="1"/>
    </xf>
    <xf numFmtId="0" fontId="0" fillId="0" borderId="0" xfId="0" applyBorder="1" applyProtection="1">
      <protection hidden="1"/>
    </xf>
    <xf numFmtId="0" fontId="10" fillId="0" borderId="0" xfId="54" applyFont="1" applyBorder="1" applyAlignment="1" applyProtection="1">
      <alignment horizontal="left" vertical="center"/>
      <protection hidden="1"/>
    </xf>
    <xf numFmtId="0" fontId="9" fillId="0" borderId="0" xfId="0" applyFont="1" applyFill="1" applyBorder="1" applyAlignment="1" applyProtection="1">
      <alignment horizontal="left" vertical="center" indent="2"/>
      <protection hidden="1"/>
    </xf>
    <xf numFmtId="0" fontId="9" fillId="0" borderId="19" xfId="0" applyFont="1" applyFill="1" applyBorder="1" applyAlignment="1" applyProtection="1">
      <alignment horizontal="left" vertical="center"/>
      <protection hidden="1"/>
    </xf>
    <xf numFmtId="0" fontId="9" fillId="0" borderId="0" xfId="48" applyNumberFormat="1" applyFont="1" applyFill="1" applyBorder="1"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10" fillId="0" borderId="0" xfId="0" applyFont="1" applyBorder="1" applyAlignment="1" applyProtection="1">
      <alignment horizontal="right" vertical="center" indent="1"/>
      <protection hidden="1"/>
    </xf>
    <xf numFmtId="172" fontId="27" fillId="0" borderId="0" xfId="0" applyNumberFormat="1" applyFont="1" applyAlignment="1" applyProtection="1">
      <alignment vertical="center"/>
      <protection hidden="1"/>
    </xf>
    <xf numFmtId="0" fontId="40" fillId="0" borderId="0" xfId="0" applyFont="1" applyFill="1" applyAlignment="1" applyProtection="1">
      <alignment vertical="center"/>
      <protection hidden="1"/>
    </xf>
    <xf numFmtId="0" fontId="40" fillId="0" borderId="0" xfId="0" applyFont="1" applyAlignment="1" applyProtection="1">
      <alignment vertical="center"/>
      <protection hidden="1"/>
    </xf>
    <xf numFmtId="0" fontId="40" fillId="0" borderId="0" xfId="0" applyFont="1" applyAlignment="1" applyProtection="1">
      <alignment horizontal="center"/>
      <protection hidden="1"/>
    </xf>
    <xf numFmtId="0" fontId="40" fillId="0" borderId="0" xfId="0" applyFont="1" applyAlignment="1" applyProtection="1">
      <alignment horizontal="center" vertical="center"/>
      <protection hidden="1"/>
    </xf>
    <xf numFmtId="0" fontId="40" fillId="0" borderId="0" xfId="0" applyFont="1" applyProtection="1">
      <protection hidden="1"/>
    </xf>
    <xf numFmtId="0" fontId="40" fillId="0" borderId="0" xfId="0" applyFont="1" applyFill="1" applyProtection="1">
      <protection hidden="1"/>
    </xf>
    <xf numFmtId="0" fontId="40" fillId="0" borderId="0" xfId="0" applyFont="1" applyFill="1" applyAlignment="1" applyProtection="1">
      <alignment horizontal="center" vertical="center"/>
      <protection hidden="1"/>
    </xf>
    <xf numFmtId="0" fontId="43" fillId="0" borderId="0" xfId="0" applyFont="1" applyFill="1" applyAlignment="1" applyProtection="1">
      <alignment vertical="center"/>
      <protection hidden="1"/>
    </xf>
    <xf numFmtId="0" fontId="44" fillId="0" borderId="0" xfId="0" applyFont="1" applyFill="1" applyAlignment="1" applyProtection="1">
      <alignment vertical="center"/>
      <protection hidden="1"/>
    </xf>
    <xf numFmtId="0" fontId="37" fillId="0" borderId="0" xfId="48" applyNumberFormat="1" applyFont="1" applyFill="1" applyBorder="1" applyAlignment="1" applyProtection="1">
      <alignment horizontal="left" vertical="center" indent="1"/>
      <protection hidden="1"/>
    </xf>
    <xf numFmtId="0" fontId="39" fillId="0" borderId="0" xfId="0" applyFont="1" applyFill="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2" fillId="0" borderId="0" xfId="54" applyFont="1" applyFill="1" applyAlignment="1" applyProtection="1">
      <alignment vertical="center"/>
      <protection hidden="1"/>
    </xf>
    <xf numFmtId="0" fontId="42" fillId="0" borderId="0" xfId="54" applyFont="1" applyFill="1" applyBorder="1" applyAlignment="1" applyProtection="1">
      <alignment vertical="center"/>
      <protection hidden="1"/>
    </xf>
    <xf numFmtId="0" fontId="41" fillId="0" borderId="0" xfId="0" applyFont="1" applyFill="1" applyAlignment="1" applyProtection="1">
      <alignment horizontal="center" vertical="center"/>
      <protection hidden="1"/>
    </xf>
    <xf numFmtId="0" fontId="5" fillId="0" borderId="0" xfId="0" applyFont="1" applyBorder="1" applyAlignme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5" fillId="0" borderId="0" xfId="0" applyFont="1" applyBorder="1" applyAlignment="1" applyProtection="1">
      <alignment vertical="center"/>
      <protection hidden="1"/>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0" xfId="54" applyFont="1" applyFill="1" applyAlignment="1" applyProtection="1">
      <alignment vertical="top"/>
      <protection hidden="1"/>
    </xf>
    <xf numFmtId="0" fontId="9" fillId="0" borderId="6" xfId="0" applyFont="1" applyFill="1" applyBorder="1" applyAlignment="1" applyProtection="1">
      <alignment vertical="center" wrapText="1"/>
      <protection hidden="1"/>
    </xf>
    <xf numFmtId="0" fontId="2"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25" fillId="2" borderId="6" xfId="0" applyFont="1" applyFill="1" applyBorder="1" applyAlignment="1" applyProtection="1">
      <alignment horizontal="right" vertical="center" wrapText="1"/>
      <protection locked="0"/>
    </xf>
    <xf numFmtId="0" fontId="14" fillId="0" borderId="0" xfId="52" applyAlignment="1" applyProtection="1">
      <alignment vertical="center"/>
      <protection hidden="1"/>
    </xf>
    <xf numFmtId="0" fontId="14" fillId="0" borderId="0" xfId="52" applyProtection="1">
      <protection hidden="1"/>
    </xf>
    <xf numFmtId="0" fontId="9" fillId="0" borderId="0" xfId="0" applyFont="1" applyFill="1" applyAlignment="1" applyProtection="1">
      <alignment horizontal="right" vertical="top"/>
      <protection hidden="1"/>
    </xf>
    <xf numFmtId="0" fontId="48" fillId="0" borderId="0" xfId="0" applyFont="1" applyAlignment="1" applyProtection="1">
      <alignment vertical="center"/>
      <protection hidden="1"/>
    </xf>
    <xf numFmtId="0" fontId="9" fillId="0" borderId="0" xfId="0" applyFont="1" applyBorder="1" applyAlignment="1" applyProtection="1">
      <alignment horizontal="justify" vertical="center" wrapText="1"/>
      <protection hidden="1"/>
    </xf>
    <xf numFmtId="0" fontId="36" fillId="0" borderId="0" xfId="0" applyFont="1" applyFill="1" applyBorder="1" applyAlignment="1" applyProtection="1">
      <alignment horizontal="left" vertical="center"/>
      <protection hidden="1"/>
    </xf>
    <xf numFmtId="172" fontId="10" fillId="0" borderId="0" xfId="0" applyNumberFormat="1" applyFont="1" applyAlignment="1">
      <alignment horizontal="left" vertical="center" indent="1"/>
    </xf>
    <xf numFmtId="172"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Fill="1" applyBorder="1" applyAlignment="1" applyProtection="1">
      <alignment horizontal="left" vertical="center" wrapText="1"/>
      <protection hidden="1"/>
    </xf>
    <xf numFmtId="0" fontId="9" fillId="0" borderId="6" xfId="0" applyFont="1" applyBorder="1" applyAlignment="1" applyProtection="1">
      <alignment horizontal="left" vertical="center" wrapText="1" indent="2"/>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Fill="1" applyBorder="1" applyAlignment="1" applyProtection="1">
      <alignment horizontal="center" vertical="top" wrapText="1"/>
      <protection hidden="1"/>
    </xf>
    <xf numFmtId="0" fontId="9" fillId="0" borderId="18" xfId="0" applyFont="1" applyFill="1" applyBorder="1" applyAlignment="1" applyProtection="1">
      <alignment horizontal="center" vertical="top" wrapText="1"/>
      <protection hidden="1"/>
    </xf>
    <xf numFmtId="0" fontId="45" fillId="0" borderId="0" xfId="0" applyFont="1" applyFill="1" applyBorder="1" applyAlignment="1" applyProtection="1">
      <alignment horizontal="justify" vertical="center"/>
      <protection hidden="1"/>
    </xf>
    <xf numFmtId="0" fontId="45" fillId="0" borderId="0" xfId="0" applyFont="1" applyFill="1" applyBorder="1" applyAlignment="1" applyProtection="1">
      <alignment horizontal="center" vertical="center"/>
      <protection hidden="1"/>
    </xf>
    <xf numFmtId="0" fontId="5" fillId="0" borderId="0" xfId="0" applyFont="1" applyAlignment="1" applyProtection="1">
      <alignment horizontal="justify" vertical="center"/>
      <protection hidden="1"/>
    </xf>
    <xf numFmtId="0" fontId="24" fillId="0" borderId="0" xfId="53" applyFont="1" applyBorder="1" applyAlignment="1" applyProtection="1">
      <alignment vertical="center"/>
      <protection hidden="1"/>
    </xf>
    <xf numFmtId="0" fontId="25" fillId="0" borderId="4" xfId="53" applyFont="1" applyBorder="1" applyAlignment="1" applyProtection="1">
      <alignment vertical="center"/>
      <protection hidden="1"/>
    </xf>
    <xf numFmtId="0" fontId="49" fillId="0" borderId="0" xfId="0" applyFont="1" applyFill="1" applyAlignment="1" applyProtection="1">
      <alignment horizontal="right" vertical="center" wrapText="1"/>
      <protection hidden="1"/>
    </xf>
    <xf numFmtId="0" fontId="9" fillId="0" borderId="15" xfId="0" applyFont="1" applyFill="1" applyBorder="1" applyAlignment="1" applyProtection="1">
      <alignment horizontal="center" vertical="center" wrapText="1"/>
      <protection hidden="1"/>
    </xf>
    <xf numFmtId="0" fontId="45" fillId="0" borderId="0" xfId="0" applyFont="1" applyBorder="1" applyAlignment="1" applyProtection="1">
      <alignment horizontal="justify" vertical="center"/>
      <protection hidden="1"/>
    </xf>
    <xf numFmtId="0" fontId="9" fillId="0" borderId="24" xfId="0" applyFont="1" applyFill="1" applyBorder="1" applyAlignment="1" applyProtection="1">
      <alignment horizontal="center" vertical="top" wrapText="1"/>
      <protection hidden="1"/>
    </xf>
    <xf numFmtId="0" fontId="9" fillId="0" borderId="24" xfId="0" applyFont="1" applyFill="1" applyBorder="1" applyAlignment="1" applyProtection="1">
      <alignment vertical="top" wrapText="1"/>
      <protection hidden="1"/>
    </xf>
    <xf numFmtId="0" fontId="45" fillId="0" borderId="0" xfId="0" applyFont="1" applyBorder="1" applyAlignment="1" applyProtection="1">
      <alignment vertical="center"/>
      <protection hidden="1"/>
    </xf>
    <xf numFmtId="0" fontId="45" fillId="0" borderId="0" xfId="0" applyFont="1" applyFill="1" applyBorder="1" applyAlignment="1" applyProtection="1">
      <alignment vertical="center"/>
      <protection locked="0"/>
    </xf>
    <xf numFmtId="0" fontId="25" fillId="0" borderId="0" xfId="0" applyFont="1" applyFill="1" applyBorder="1" applyAlignment="1" applyProtection="1">
      <alignment vertical="center"/>
      <protection locked="0"/>
    </xf>
    <xf numFmtId="0" fontId="45" fillId="0" borderId="0" xfId="0" applyFont="1" applyBorder="1" applyAlignment="1" applyProtection="1">
      <alignment vertical="center" wrapText="1"/>
      <protection hidden="1"/>
    </xf>
    <xf numFmtId="0" fontId="45" fillId="0" borderId="0" xfId="0" applyFont="1" applyFill="1" applyBorder="1" applyAlignment="1" applyProtection="1">
      <alignment vertical="center"/>
      <protection hidden="1"/>
    </xf>
    <xf numFmtId="14" fontId="7" fillId="0" borderId="0" xfId="0" applyNumberFormat="1" applyFont="1" applyFill="1" applyBorder="1" applyAlignment="1" applyProtection="1">
      <alignment vertical="center" wrapText="1"/>
      <protection hidden="1"/>
    </xf>
    <xf numFmtId="0" fontId="7" fillId="0" borderId="0" xfId="0" applyFont="1" applyAlignment="1" applyProtection="1">
      <alignment vertical="top" wrapText="1"/>
      <protection hidden="1"/>
    </xf>
    <xf numFmtId="0" fontId="7" fillId="0" borderId="0" xfId="0" applyFont="1" applyFill="1" applyAlignment="1" applyProtection="1">
      <alignment vertical="top" wrapText="1"/>
      <protection hidden="1"/>
    </xf>
    <xf numFmtId="0" fontId="50"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6" fillId="0" borderId="0" xfId="0" applyFont="1" applyAlignment="1" applyProtection="1">
      <alignment horizontal="left" vertical="top" wrapText="1"/>
      <protection hidden="1"/>
    </xf>
    <xf numFmtId="0" fontId="51" fillId="0" borderId="0" xfId="0" applyFont="1" applyBorder="1" applyAlignment="1">
      <alignment horizontal="left"/>
    </xf>
    <xf numFmtId="0" fontId="9" fillId="0" borderId="14" xfId="0" applyFont="1" applyBorder="1" applyAlignment="1" applyProtection="1">
      <alignment horizontal="left" vertical="center" wrapText="1" indent="2"/>
      <protection hidden="1"/>
    </xf>
    <xf numFmtId="0" fontId="50" fillId="0" borderId="0" xfId="0" applyFont="1" applyProtection="1">
      <protection locked="0"/>
    </xf>
    <xf numFmtId="0" fontId="14" fillId="0" borderId="0" xfId="52" applyFont="1" applyAlignment="1" applyProtection="1">
      <alignment vertical="center"/>
      <protection hidden="1"/>
    </xf>
    <xf numFmtId="0" fontId="14" fillId="0" borderId="0" xfId="52" applyFont="1" applyFill="1" applyBorder="1" applyAlignment="1" applyProtection="1">
      <alignment vertical="center"/>
      <protection hidden="1"/>
    </xf>
    <xf numFmtId="0" fontId="14" fillId="0" borderId="0" xfId="52" applyFont="1" applyProtection="1">
      <protection hidden="1"/>
    </xf>
    <xf numFmtId="0" fontId="14" fillId="0" borderId="0" xfId="52" applyFont="1" applyFill="1" applyBorder="1" applyAlignment="1" applyProtection="1">
      <alignment horizontal="left" vertical="center"/>
      <protection hidden="1"/>
    </xf>
    <xf numFmtId="0" fontId="14" fillId="0" borderId="0" xfId="52" applyFont="1" applyFill="1" applyBorder="1" applyAlignment="1" applyProtection="1">
      <alignment horizontal="center" vertical="center"/>
      <protection hidden="1"/>
    </xf>
    <xf numFmtId="0" fontId="14" fillId="0" borderId="0" xfId="52" applyFont="1" applyAlignment="1" applyProtection="1">
      <alignment horizontal="left"/>
      <protection hidden="1"/>
    </xf>
    <xf numFmtId="0" fontId="14" fillId="0" borderId="0" xfId="52" applyFont="1" applyAlignment="1" applyProtection="1">
      <alignment horizontal="center"/>
      <protection hidden="1"/>
    </xf>
    <xf numFmtId="0" fontId="14" fillId="0" borderId="0" xfId="55" applyFont="1" applyAlignment="1" applyProtection="1">
      <alignment horizontal="center"/>
      <protection hidden="1"/>
    </xf>
    <xf numFmtId="0" fontId="14" fillId="0" borderId="0" xfId="55" applyFont="1" applyProtection="1">
      <protection hidden="1"/>
    </xf>
    <xf numFmtId="0" fontId="9" fillId="0" borderId="0" xfId="0" applyFont="1" applyAlignment="1" applyProtection="1">
      <alignment vertical="center" wrapText="1"/>
      <protection locked="0" hidden="1"/>
    </xf>
    <xf numFmtId="0" fontId="52" fillId="0" borderId="0" xfId="0" applyFont="1" applyAlignment="1" applyProtection="1">
      <alignment vertical="center"/>
      <protection hidden="1"/>
    </xf>
    <xf numFmtId="0" fontId="52" fillId="0" borderId="0" xfId="0" applyFont="1" applyProtection="1">
      <protection hidden="1"/>
    </xf>
    <xf numFmtId="0" fontId="53" fillId="0" borderId="0" xfId="0" applyFont="1" applyAlignment="1" applyProtection="1">
      <alignment vertical="center"/>
      <protection hidden="1"/>
    </xf>
    <xf numFmtId="0" fontId="54" fillId="0" borderId="0" xfId="0" applyFont="1" applyAlignment="1" applyProtection="1">
      <alignment vertical="center"/>
      <protection hidden="1"/>
    </xf>
    <xf numFmtId="0" fontId="55" fillId="0" borderId="0" xfId="48" applyNumberFormat="1" applyFont="1" applyFill="1" applyBorder="1" applyAlignment="1" applyProtection="1">
      <alignment vertical="center"/>
      <protection hidden="1"/>
    </xf>
    <xf numFmtId="0" fontId="55" fillId="0" borderId="0" xfId="54" applyFont="1" applyAlignment="1" applyProtection="1">
      <alignment vertical="center"/>
      <protection hidden="1"/>
    </xf>
    <xf numFmtId="0" fontId="55" fillId="0" borderId="0" xfId="54" applyFont="1" applyBorder="1" applyAlignment="1" applyProtection="1">
      <alignment vertical="center"/>
      <protection hidden="1"/>
    </xf>
    <xf numFmtId="0" fontId="52" fillId="0" borderId="0" xfId="0" applyFont="1" applyAlignment="1" applyProtection="1">
      <alignment horizontal="justify" vertical="center"/>
      <protection hidden="1"/>
    </xf>
    <xf numFmtId="0" fontId="55" fillId="0" borderId="0" xfId="48" applyNumberFormat="1" applyFont="1" applyFill="1" applyBorder="1" applyAlignment="1" applyProtection="1">
      <alignment horizontal="justify" vertical="center"/>
      <protection hidden="1"/>
    </xf>
    <xf numFmtId="0" fontId="55" fillId="0" borderId="0" xfId="54" applyFont="1" applyBorder="1" applyAlignment="1" applyProtection="1">
      <alignment horizontal="justify" vertical="center"/>
      <protection hidden="1"/>
    </xf>
    <xf numFmtId="0" fontId="52" fillId="0" borderId="0" xfId="0" applyFont="1" applyAlignment="1" applyProtection="1">
      <alignment horizontal="justify"/>
      <protection hidden="1"/>
    </xf>
    <xf numFmtId="0" fontId="25" fillId="0" borderId="0" xfId="0" applyFont="1" applyFill="1" applyAlignment="1" applyProtection="1">
      <alignment vertical="center"/>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7" applyFont="1" applyAlignment="1" applyProtection="1">
      <alignment horizontal="center" vertical="center"/>
      <protection hidden="1"/>
    </xf>
    <xf numFmtId="0" fontId="25" fillId="0" borderId="0" xfId="47" applyFont="1" applyProtection="1">
      <protection hidden="1"/>
    </xf>
    <xf numFmtId="0" fontId="7" fillId="0" borderId="0" xfId="48" applyNumberFormat="1" applyFont="1" applyFill="1" applyBorder="1" applyAlignment="1" applyProtection="1">
      <alignment vertical="center"/>
      <protection hidden="1"/>
    </xf>
    <xf numFmtId="0" fontId="7" fillId="0" borderId="0" xfId="54" applyFont="1" applyBorder="1" applyAlignment="1" applyProtection="1">
      <alignment vertical="center"/>
      <protection hidden="1"/>
    </xf>
    <xf numFmtId="0" fontId="25" fillId="0" borderId="0" xfId="47" applyFont="1" applyAlignment="1" applyProtection="1">
      <alignment horizontal="center"/>
      <protection hidden="1"/>
    </xf>
    <xf numFmtId="0" fontId="7" fillId="0" borderId="0" xfId="0" applyFont="1" applyBorder="1" applyAlignment="1" applyProtection="1">
      <alignment vertical="center" wrapText="1"/>
      <protection hidden="1"/>
    </xf>
    <xf numFmtId="0" fontId="56" fillId="0" borderId="0" xfId="0" applyFont="1" applyAlignment="1" applyProtection="1">
      <alignment horizontal="center" vertical="center"/>
      <protection hidden="1"/>
    </xf>
    <xf numFmtId="0" fontId="25" fillId="0" borderId="0" xfId="47" applyFont="1" applyAlignment="1" applyProtection="1">
      <alignment vertical="center"/>
      <protection hidden="1"/>
    </xf>
    <xf numFmtId="0" fontId="25" fillId="2" borderId="6" xfId="0" applyFont="1" applyFill="1" applyBorder="1" applyAlignment="1" applyProtection="1">
      <alignment horizontal="center" vertical="center"/>
      <protection locked="0"/>
    </xf>
    <xf numFmtId="0" fontId="25" fillId="0" borderId="0" xfId="0" applyFont="1" applyFill="1" applyBorder="1" applyAlignment="1" applyProtection="1">
      <alignment horizontal="center" vertical="center"/>
      <protection hidden="1"/>
    </xf>
    <xf numFmtId="0" fontId="25" fillId="0" borderId="0" xfId="0" applyFont="1" applyFill="1" applyAlignment="1" applyProtection="1">
      <alignment horizontal="center" vertical="center"/>
      <protection hidden="1"/>
    </xf>
    <xf numFmtId="0" fontId="25" fillId="0" borderId="0" xfId="0" applyFont="1" applyFill="1" applyProtection="1">
      <protection hidden="1"/>
    </xf>
    <xf numFmtId="0" fontId="9" fillId="0" borderId="0" xfId="0" applyFont="1" applyAlignment="1" applyProtection="1">
      <alignment horizontal="left" vertical="center" wrapText="1" indent="2"/>
      <protection hidden="1"/>
    </xf>
    <xf numFmtId="0" fontId="9" fillId="0" borderId="0" xfId="0" applyFont="1" applyFill="1" applyAlignment="1" applyProtection="1">
      <alignment vertical="center"/>
    </xf>
    <xf numFmtId="0" fontId="58" fillId="0" borderId="0" xfId="0" applyFont="1"/>
    <xf numFmtId="0" fontId="5" fillId="0" borderId="0" xfId="0" applyFont="1" applyBorder="1" applyAlignment="1" applyProtection="1">
      <alignment horizontal="justify" vertical="top" wrapText="1"/>
      <protection hidden="1"/>
    </xf>
    <xf numFmtId="0" fontId="5" fillId="0" borderId="0" xfId="0" applyFont="1" applyAlignment="1" applyProtection="1">
      <alignment horizontal="justify" vertical="top"/>
      <protection hidden="1"/>
    </xf>
    <xf numFmtId="0" fontId="25" fillId="0" borderId="0" xfId="0" applyFont="1" applyBorder="1" applyAlignment="1" applyProtection="1">
      <alignment vertical="top"/>
      <protection hidden="1"/>
    </xf>
    <xf numFmtId="0" fontId="5" fillId="0" borderId="0" xfId="0" applyFont="1" applyAlignment="1" applyProtection="1">
      <alignment vertical="top"/>
      <protection hidden="1"/>
    </xf>
    <xf numFmtId="0" fontId="5" fillId="0" borderId="0" xfId="0" applyFont="1" applyBorder="1" applyAlignment="1" applyProtection="1">
      <alignment vertical="top"/>
      <protection hidden="1"/>
    </xf>
    <xf numFmtId="0" fontId="5" fillId="0" borderId="0" xfId="0" applyFont="1" applyBorder="1" applyAlignment="1" applyProtection="1">
      <alignment horizontal="right" vertical="top"/>
      <protection hidden="1"/>
    </xf>
    <xf numFmtId="0" fontId="51" fillId="0" borderId="0" xfId="0" applyFont="1" applyProtection="1">
      <protection hidden="1"/>
    </xf>
    <xf numFmtId="0" fontId="5"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justify" vertical="top" wrapText="1"/>
      <protection hidden="1"/>
    </xf>
    <xf numFmtId="0" fontId="5" fillId="0" borderId="0" xfId="0" applyFont="1" applyAlignment="1" applyProtection="1">
      <alignment horizontal="center" vertical="center"/>
      <protection hidden="1"/>
    </xf>
    <xf numFmtId="0" fontId="5" fillId="0" borderId="0" xfId="0" applyFont="1" applyAlignment="1" applyProtection="1">
      <alignment horizontal="left"/>
      <protection hidden="1"/>
    </xf>
    <xf numFmtId="0" fontId="5" fillId="0" borderId="0" xfId="0" applyFont="1" applyBorder="1" applyProtection="1">
      <protection hidden="1"/>
    </xf>
    <xf numFmtId="0" fontId="5" fillId="0" borderId="0" xfId="0" applyFont="1" applyBorder="1" applyAlignment="1" applyProtection="1">
      <alignment vertical="top" wrapText="1"/>
      <protection hidden="1"/>
    </xf>
    <xf numFmtId="0" fontId="8" fillId="0" borderId="0" xfId="0" applyFont="1" applyBorder="1" applyAlignment="1" applyProtection="1">
      <alignment horizontal="justify" vertical="top" wrapText="1"/>
      <protection hidden="1"/>
    </xf>
    <xf numFmtId="0" fontId="5" fillId="0" borderId="0" xfId="0" applyFont="1" applyBorder="1" applyAlignment="1" applyProtection="1">
      <alignment horizontal="justify"/>
      <protection hidden="1"/>
    </xf>
    <xf numFmtId="0" fontId="8" fillId="0" borderId="0" xfId="0" applyFont="1" applyBorder="1" applyAlignment="1" applyProtection="1">
      <alignment vertical="top" wrapText="1"/>
      <protection hidden="1"/>
    </xf>
    <xf numFmtId="15" fontId="5" fillId="0" borderId="0" xfId="0" applyNumberFormat="1" applyFont="1" applyBorder="1" applyAlignment="1" applyProtection="1">
      <alignment vertical="top"/>
      <protection hidden="1"/>
    </xf>
    <xf numFmtId="0" fontId="5" fillId="0" borderId="4" xfId="0" applyFont="1" applyBorder="1" applyProtection="1">
      <protection hidden="1"/>
    </xf>
    <xf numFmtId="0" fontId="10" fillId="0" borderId="0" xfId="0" applyFont="1" applyFill="1" applyAlignment="1" applyProtection="1">
      <alignment horizontal="left" vertical="center" wrapText="1" indent="1"/>
      <protection hidden="1"/>
    </xf>
    <xf numFmtId="0" fontId="10" fillId="0" borderId="0" xfId="0" applyFont="1" applyAlignment="1" applyProtection="1">
      <alignment horizontal="left" vertical="center" wrapText="1" indent="1"/>
      <protection hidden="1"/>
    </xf>
    <xf numFmtId="0" fontId="9" fillId="0" borderId="0" xfId="54" applyFont="1" applyBorder="1"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2"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75" fillId="0" borderId="0" xfId="0" applyFont="1" applyFill="1" applyAlignment="1" applyProtection="1">
      <alignment vertical="center" wrapText="1"/>
      <protection hidden="1"/>
    </xf>
    <xf numFmtId="0" fontId="76" fillId="0" borderId="0" xfId="0" applyFont="1" applyAlignment="1" applyProtection="1">
      <alignment vertical="center" wrapText="1"/>
      <protection hidden="1"/>
    </xf>
    <xf numFmtId="0" fontId="25" fillId="0" borderId="0" xfId="0" applyFont="1" applyFill="1" applyBorder="1" applyAlignment="1" applyProtection="1">
      <alignment horizontal="left" vertical="center"/>
      <protection hidden="1"/>
    </xf>
    <xf numFmtId="0" fontId="77" fillId="0" borderId="0" xfId="0" applyFont="1" applyFill="1" applyAlignment="1" applyProtection="1">
      <alignment horizontal="justify" vertical="top"/>
      <protection hidden="1"/>
    </xf>
    <xf numFmtId="0" fontId="60" fillId="0" borderId="0" xfId="53" applyFont="1" applyProtection="1">
      <protection hidden="1"/>
    </xf>
    <xf numFmtId="0" fontId="61" fillId="0" borderId="5" xfId="53" applyFont="1" applyBorder="1" applyAlignment="1" applyProtection="1">
      <alignment horizontal="center" vertical="center"/>
      <protection hidden="1"/>
    </xf>
    <xf numFmtId="0" fontId="61" fillId="0" borderId="5" xfId="53" applyFont="1" applyBorder="1" applyAlignment="1" applyProtection="1">
      <alignment horizontal="center" vertical="top"/>
      <protection hidden="1"/>
    </xf>
    <xf numFmtId="0" fontId="61" fillId="0" borderId="19" xfId="53" applyFont="1" applyBorder="1" applyAlignment="1" applyProtection="1">
      <alignment horizontal="center" vertical="top"/>
      <protection hidden="1"/>
    </xf>
    <xf numFmtId="0" fontId="78" fillId="6" borderId="26" xfId="53" applyFont="1" applyFill="1" applyBorder="1" applyAlignment="1" applyProtection="1">
      <alignment horizontal="center" vertical="top"/>
      <protection hidden="1"/>
    </xf>
    <xf numFmtId="0" fontId="9" fillId="0" borderId="0" xfId="53" applyFont="1" applyBorder="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26" xfId="0" applyFont="1" applyBorder="1" applyAlignment="1" applyProtection="1">
      <alignment vertical="top"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9" fillId="0" borderId="9" xfId="0" applyFont="1" applyBorder="1" applyAlignment="1" applyProtection="1">
      <alignment vertical="center"/>
      <protection hidden="1"/>
    </xf>
    <xf numFmtId="0" fontId="79" fillId="0" borderId="0" xfId="0" applyFont="1" applyFill="1" applyAlignment="1" applyProtection="1">
      <alignment vertical="center"/>
      <protection hidden="1"/>
    </xf>
    <xf numFmtId="0" fontId="52" fillId="0" borderId="0" xfId="0" applyFont="1" applyBorder="1" applyAlignment="1" applyProtection="1">
      <alignment vertical="center"/>
      <protection hidden="1"/>
    </xf>
    <xf numFmtId="0" fontId="52" fillId="0" borderId="0" xfId="0" applyFont="1" applyBorder="1" applyProtection="1">
      <protection hidden="1"/>
    </xf>
    <xf numFmtId="0" fontId="9" fillId="0" borderId="0" xfId="0" applyFont="1" applyAlignment="1" applyProtection="1">
      <alignment horizontal="justify" vertical="top"/>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40"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9" fillId="0" borderId="0" xfId="37" applyFont="1" applyFill="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7"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Fill="1" applyBorder="1" applyAlignment="1" applyProtection="1">
      <alignment horizontal="center" vertical="top" wrapText="1"/>
    </xf>
    <xf numFmtId="0" fontId="9" fillId="0" borderId="0" xfId="37" applyFont="1" applyFill="1" applyBorder="1" applyAlignment="1" applyProtection="1">
      <alignment vertical="top" wrapText="1"/>
    </xf>
    <xf numFmtId="0" fontId="9" fillId="0" borderId="0" xfId="37" applyFont="1" applyFill="1" applyBorder="1" applyAlignment="1" applyProtection="1">
      <alignment horizontal="left" vertical="top" wrapText="1"/>
    </xf>
    <xf numFmtId="0" fontId="9" fillId="0" borderId="0" xfId="37" applyFont="1" applyFill="1" applyBorder="1" applyAlignment="1" applyProtection="1">
      <alignment horizontal="center" vertical="top" wrapText="1"/>
      <protection locked="0"/>
    </xf>
    <xf numFmtId="0" fontId="9" fillId="0" borderId="0" xfId="37" applyFont="1" applyFill="1" applyBorder="1" applyAlignment="1" applyProtection="1">
      <alignment vertical="top" wrapText="1"/>
      <protection locked="0"/>
    </xf>
    <xf numFmtId="0" fontId="9" fillId="0" borderId="0" xfId="37" applyFont="1" applyFill="1" applyBorder="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2"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Border="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Fill="1" applyBorder="1" applyAlignment="1" applyProtection="1">
      <alignment horizontal="center" vertical="top" wrapText="1"/>
      <protection hidden="1"/>
    </xf>
    <xf numFmtId="0" fontId="9" fillId="0" borderId="0" xfId="0" applyFont="1" applyFill="1" applyBorder="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left" vertical="top" wrapText="1"/>
      <protection hidden="1"/>
    </xf>
    <xf numFmtId="0" fontId="10" fillId="0" borderId="4" xfId="0" applyFont="1" applyBorder="1" applyAlignment="1" applyProtection="1">
      <alignment horizontal="right" vertical="top" wrapText="1"/>
      <protection hidden="1"/>
    </xf>
    <xf numFmtId="0" fontId="10" fillId="0" borderId="4" xfId="0" applyFont="1" applyBorder="1" applyAlignment="1">
      <alignment horizontal="right" vertical="top" wrapText="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171" fontId="10" fillId="0" borderId="6" xfId="0" applyNumberFormat="1" applyFont="1" applyBorder="1" applyAlignment="1" applyProtection="1">
      <alignment horizontal="center" vertical="center"/>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7" fillId="0" borderId="4" xfId="0" applyFont="1" applyBorder="1" applyAlignment="1" applyProtection="1">
      <alignment horizontal="center" vertical="center"/>
      <protection hidden="1"/>
    </xf>
    <xf numFmtId="0" fontId="8" fillId="0" borderId="4" xfId="35" applyFont="1" applyBorder="1" applyAlignment="1" applyProtection="1">
      <alignment vertical="top"/>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5"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8" applyNumberFormat="1" applyFont="1" applyFill="1" applyBorder="1" applyAlignment="1" applyProtection="1">
      <alignment vertical="center"/>
      <protection hidden="1"/>
    </xf>
    <xf numFmtId="0" fontId="5" fillId="0" borderId="0" xfId="54" applyFont="1" applyAlignment="1" applyProtection="1">
      <alignment vertical="center"/>
      <protection hidden="1"/>
    </xf>
    <xf numFmtId="0" fontId="8" fillId="0" borderId="0" xfId="35" applyFont="1" applyAlignment="1" applyProtection="1">
      <alignment vertical="center"/>
      <protection hidden="1"/>
    </xf>
    <xf numFmtId="0" fontId="5" fillId="0" borderId="0" xfId="54" applyFont="1" applyBorder="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8" applyNumberFormat="1" applyFont="1" applyFill="1" applyBorder="1" applyAlignment="1" applyProtection="1">
      <alignment horizontal="left" vertical="center" indent="1"/>
      <protection hidden="1"/>
    </xf>
    <xf numFmtId="0" fontId="5" fillId="0" borderId="0" xfId="54" applyFont="1" applyBorder="1" applyAlignment="1" applyProtection="1">
      <alignment horizontal="left" vertical="center" indent="1"/>
      <protection hidden="1"/>
    </xf>
    <xf numFmtId="0" fontId="8" fillId="0" borderId="0" xfId="54" applyFont="1" applyFill="1" applyAlignment="1" applyProtection="1">
      <alignment vertical="center"/>
      <protection hidden="1"/>
    </xf>
    <xf numFmtId="0" fontId="5" fillId="0" borderId="0" xfId="35" applyFont="1" applyAlignment="1" applyProtection="1">
      <alignment vertical="center" wrapText="1"/>
      <protection hidden="1"/>
    </xf>
    <xf numFmtId="0" fontId="5" fillId="0" borderId="0" xfId="35" applyFont="1" applyFill="1" applyAlignment="1" applyProtection="1">
      <alignment vertical="center"/>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51" fillId="0" borderId="0" xfId="35" applyFont="1" applyBorder="1" applyAlignment="1" applyProtection="1">
      <alignment vertical="center"/>
      <protection hidden="1"/>
    </xf>
    <xf numFmtId="0" fontId="5" fillId="0" borderId="0" xfId="35" applyFont="1" applyFill="1" applyBorder="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1" fillId="0" borderId="0" xfId="35" applyFont="1" applyFill="1" applyBorder="1" applyAlignment="1" applyProtection="1">
      <alignment vertical="center"/>
      <protection hidden="1"/>
    </xf>
    <xf numFmtId="0" fontId="5" fillId="0" borderId="24" xfId="35" applyFont="1" applyBorder="1" applyAlignment="1" applyProtection="1">
      <alignment horizontal="center" vertical="top"/>
      <protection hidden="1"/>
    </xf>
    <xf numFmtId="0" fontId="5" fillId="0" borderId="0" xfId="35" applyFont="1" applyFill="1" applyBorder="1" applyAlignment="1" applyProtection="1">
      <alignment horizontal="center" vertical="top" wrapText="1"/>
      <protection hidden="1"/>
    </xf>
    <xf numFmtId="0" fontId="5" fillId="0" borderId="0" xfId="35" applyFont="1" applyFill="1" applyBorder="1" applyAlignment="1" applyProtection="1">
      <alignment vertical="top" wrapText="1"/>
      <protection hidden="1"/>
    </xf>
    <xf numFmtId="0" fontId="51" fillId="0" borderId="0" xfId="35" applyFont="1" applyBorder="1" applyAlignment="1" applyProtection="1">
      <alignment horizontal="justify" vertical="center"/>
      <protection hidden="1"/>
    </xf>
    <xf numFmtId="0" fontId="51" fillId="0" borderId="0" xfId="35" applyFont="1" applyFill="1" applyBorder="1" applyAlignment="1" applyProtection="1">
      <alignment horizontal="center" vertical="center"/>
      <protection hidden="1"/>
    </xf>
    <xf numFmtId="0" fontId="51" fillId="0" borderId="0" xfId="35" applyFont="1" applyFill="1" applyBorder="1" applyAlignment="1" applyProtection="1">
      <alignment horizontal="justify" vertical="center"/>
      <protection hidden="1"/>
    </xf>
    <xf numFmtId="0" fontId="5" fillId="0" borderId="6" xfId="35" applyFont="1" applyBorder="1" applyAlignment="1" applyProtection="1">
      <alignment horizontal="center" vertical="center" wrapText="1"/>
      <protection hidden="1"/>
    </xf>
    <xf numFmtId="0" fontId="5" fillId="0" borderId="25" xfId="35" applyFont="1" applyFill="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5" fillId="0" borderId="0" xfId="35" applyFont="1" applyBorder="1" applyAlignment="1" applyProtection="1">
      <alignment vertical="center"/>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2"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2"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8" fillId="0" borderId="0" xfId="35" applyFont="1" applyBorder="1" applyAlignment="1" applyProtection="1">
      <alignment horizontal="right" vertical="center" indent="1"/>
      <protection hidden="1"/>
    </xf>
    <xf numFmtId="0" fontId="2" fillId="0" borderId="0" xfId="35" applyProtection="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Fill="1" applyBorder="1" applyAlignment="1" applyProtection="1">
      <alignment horizontal="center" vertical="top"/>
      <protection hidden="1"/>
    </xf>
    <xf numFmtId="0" fontId="2" fillId="0" borderId="0" xfId="35" applyFill="1" applyAlignment="1" applyProtection="1">
      <alignment vertical="top"/>
      <protection hidden="1"/>
    </xf>
    <xf numFmtId="0" fontId="2" fillId="0" borderId="0" xfId="35" applyFill="1" applyProtection="1">
      <protection hidden="1"/>
    </xf>
    <xf numFmtId="0" fontId="2" fillId="0" borderId="0" xfId="35" applyBorder="1" applyProtection="1">
      <protection hidden="1"/>
    </xf>
    <xf numFmtId="0" fontId="9" fillId="0" borderId="0" xfId="35" applyFont="1" applyAlignment="1" applyProtection="1">
      <alignment horizontal="center" vertical="top"/>
      <protection hidden="1"/>
    </xf>
    <xf numFmtId="0" fontId="8" fillId="0" borderId="6" xfId="35" applyFont="1" applyBorder="1" applyAlignment="1" applyProtection="1">
      <alignment horizontal="center"/>
      <protection hidden="1"/>
    </xf>
    <xf numFmtId="0" fontId="2" fillId="0" borderId="6" xfId="35" applyFont="1" applyBorder="1" applyProtection="1">
      <protection hidden="1"/>
    </xf>
    <xf numFmtId="0" fontId="5" fillId="0" borderId="0" xfId="35" applyFont="1" applyBorder="1" applyAlignment="1" applyProtection="1">
      <alignment horizontal="justify" vertical="top" wrapText="1"/>
      <protection hidden="1"/>
    </xf>
    <xf numFmtId="0" fontId="59" fillId="0" borderId="0" xfId="35" applyFont="1" applyAlignment="1" applyProtection="1">
      <alignment vertical="top"/>
      <protection hidden="1"/>
    </xf>
    <xf numFmtId="0" fontId="5" fillId="0" borderId="0" xfId="35" applyFont="1" applyBorder="1" applyAlignment="1" applyProtection="1">
      <alignment vertical="top"/>
      <protection hidden="1"/>
    </xf>
    <xf numFmtId="0" fontId="67" fillId="0" borderId="0" xfId="38" applyFont="1"/>
    <xf numFmtId="0" fontId="59" fillId="0" borderId="0" xfId="35" applyFont="1" applyBorder="1" applyAlignment="1" applyProtection="1">
      <alignment horizontal="right" vertical="top"/>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vertical="top"/>
      <protection hidden="1"/>
    </xf>
    <xf numFmtId="0" fontId="5" fillId="0" borderId="0" xfId="35" applyFont="1" applyBorder="1" applyProtection="1">
      <protection hidden="1"/>
    </xf>
    <xf numFmtId="0" fontId="5" fillId="0" borderId="0" xfId="35" applyFont="1" applyBorder="1" applyAlignment="1" applyProtection="1">
      <alignment vertical="top" wrapText="1"/>
      <protection hidden="1"/>
    </xf>
    <xf numFmtId="0" fontId="8" fillId="0" borderId="0" xfId="35" applyFont="1" applyBorder="1" applyAlignment="1" applyProtection="1">
      <alignment horizontal="justify" vertical="top" wrapText="1"/>
      <protection hidden="1"/>
    </xf>
    <xf numFmtId="0" fontId="5" fillId="0" borderId="0" xfId="35" applyFont="1" applyBorder="1" applyAlignment="1" applyProtection="1">
      <alignment horizontal="justify"/>
      <protection hidden="1"/>
    </xf>
    <xf numFmtId="0" fontId="8" fillId="0" borderId="0" xfId="35" applyFont="1" applyBorder="1" applyAlignment="1" applyProtection="1">
      <alignment vertical="top" wrapText="1"/>
      <protection hidden="1"/>
    </xf>
    <xf numFmtId="15" fontId="5" fillId="0" borderId="0" xfId="35" applyNumberFormat="1" applyFont="1" applyBorder="1" applyAlignment="1" applyProtection="1">
      <alignment vertical="top"/>
      <protection hidden="1"/>
    </xf>
    <xf numFmtId="0" fontId="5" fillId="0" borderId="0" xfId="35" applyFont="1" applyFill="1" applyAlignment="1" applyProtection="1">
      <protection hidden="1"/>
    </xf>
    <xf numFmtId="0" fontId="5" fillId="0" borderId="0" xfId="35" applyFont="1" applyFill="1" applyBorder="1" applyAlignment="1" applyProtection="1">
      <protection hidden="1"/>
    </xf>
    <xf numFmtId="0" fontId="5" fillId="0" borderId="4" xfId="35" applyFont="1" applyBorder="1" applyProtection="1">
      <protection hidden="1"/>
    </xf>
    <xf numFmtId="0" fontId="5" fillId="0" borderId="4" xfId="35" applyFont="1" applyFill="1" applyBorder="1" applyAlignment="1" applyProtection="1">
      <protection hidden="1"/>
    </xf>
    <xf numFmtId="0" fontId="2" fillId="0" borderId="0" xfId="35" applyBorder="1" applyAlignment="1" applyProtection="1">
      <alignment vertical="top"/>
      <protection hidden="1"/>
    </xf>
    <xf numFmtId="0" fontId="5" fillId="0" borderId="0" xfId="35" quotePrefix="1" applyFont="1" applyAlignment="1" applyProtection="1">
      <alignment horizontal="left" vertical="top" wrapText="1"/>
      <protection hidden="1"/>
    </xf>
    <xf numFmtId="0" fontId="5"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8" fillId="0" borderId="0" xfId="35" quotePrefix="1" applyFont="1" applyAlignment="1" applyProtection="1">
      <alignment horizontal="left" vertical="top"/>
      <protection hidden="1"/>
    </xf>
    <xf numFmtId="0" fontId="80" fillId="0" borderId="0" xfId="0" applyFont="1" applyAlignment="1" applyProtection="1">
      <alignment vertical="center"/>
      <protection hidden="1"/>
    </xf>
    <xf numFmtId="0" fontId="9" fillId="0" borderId="29" xfId="49" applyFont="1" applyBorder="1" applyAlignment="1" applyProtection="1">
      <alignment vertical="center"/>
      <protection hidden="1"/>
    </xf>
    <xf numFmtId="0" fontId="9" fillId="0" borderId="27" xfId="49" applyFont="1" applyBorder="1" applyAlignment="1" applyProtection="1">
      <alignment vertical="center"/>
      <protection hidden="1"/>
    </xf>
    <xf numFmtId="0" fontId="2" fillId="0" borderId="0" xfId="49" applyAlignment="1" applyProtection="1">
      <alignment vertical="center"/>
      <protection hidden="1"/>
    </xf>
    <xf numFmtId="0" fontId="11" fillId="0" borderId="0" xfId="49" applyFont="1" applyAlignment="1" applyProtection="1">
      <alignment horizontal="center" vertical="center" wrapText="1"/>
      <protection hidden="1"/>
    </xf>
    <xf numFmtId="0" fontId="40" fillId="0" borderId="0" xfId="49" applyFont="1" applyAlignment="1" applyProtection="1">
      <alignment vertical="center"/>
      <protection hidden="1"/>
    </xf>
    <xf numFmtId="0" fontId="2" fillId="0" borderId="0" xfId="49" applyProtection="1">
      <protection hidden="1"/>
    </xf>
    <xf numFmtId="0" fontId="9" fillId="0" borderId="0" xfId="49" applyFont="1" applyAlignment="1" applyProtection="1">
      <alignment vertical="center"/>
      <protection hidden="1"/>
    </xf>
    <xf numFmtId="0" fontId="2" fillId="0" borderId="0" xfId="49" applyFont="1" applyProtection="1">
      <protection hidden="1"/>
    </xf>
    <xf numFmtId="0" fontId="2" fillId="0" borderId="0" xfId="49" applyFont="1" applyAlignment="1" applyProtection="1">
      <alignment horizontal="center"/>
      <protection hidden="1"/>
    </xf>
    <xf numFmtId="0" fontId="40" fillId="0" borderId="0" xfId="49" applyFont="1" applyProtection="1">
      <protection hidden="1"/>
    </xf>
    <xf numFmtId="0" fontId="10" fillId="0" borderId="0" xfId="49" applyFont="1" applyBorder="1" applyAlignment="1" applyProtection="1">
      <alignment horizontal="center" vertical="center"/>
      <protection hidden="1"/>
    </xf>
    <xf numFmtId="0" fontId="0" fillId="0" borderId="0" xfId="49" applyFont="1" applyAlignment="1" applyProtection="1">
      <alignment vertical="center"/>
      <protection hidden="1"/>
    </xf>
    <xf numFmtId="0" fontId="9" fillId="0" borderId="0" xfId="49" applyFont="1" applyAlignment="1" applyProtection="1">
      <alignment horizontal="justify" vertical="center"/>
      <protection hidden="1"/>
    </xf>
    <xf numFmtId="0" fontId="9" fillId="0" borderId="26" xfId="49" applyFont="1" applyBorder="1" applyAlignment="1" applyProtection="1">
      <alignment vertical="center" wrapText="1"/>
      <protection hidden="1"/>
    </xf>
    <xf numFmtId="0" fontId="9" fillId="0" borderId="11" xfId="49" applyFont="1" applyBorder="1" applyAlignment="1" applyProtection="1">
      <alignment vertical="center" wrapText="1"/>
      <protection hidden="1"/>
    </xf>
    <xf numFmtId="0" fontId="9" fillId="0" borderId="0" xfId="49" applyFont="1" applyAlignment="1" applyProtection="1">
      <alignment horizontal="center" vertical="center"/>
      <protection hidden="1"/>
    </xf>
    <xf numFmtId="0" fontId="62" fillId="0" borderId="0" xfId="50" applyFont="1" applyProtection="1">
      <protection hidden="1"/>
    </xf>
    <xf numFmtId="0" fontId="37" fillId="0" borderId="0" xfId="49" applyFont="1" applyAlignment="1" applyProtection="1">
      <alignment horizontal="center" vertical="center"/>
      <protection hidden="1"/>
    </xf>
    <xf numFmtId="0" fontId="2" fillId="0" borderId="0" xfId="49" applyBorder="1" applyProtection="1">
      <protection hidden="1"/>
    </xf>
    <xf numFmtId="0" fontId="9" fillId="0" borderId="3" xfId="49" applyFont="1" applyBorder="1" applyAlignment="1" applyProtection="1">
      <alignment vertical="center" wrapText="1"/>
      <protection hidden="1"/>
    </xf>
    <xf numFmtId="0" fontId="9" fillId="0" borderId="0" xfId="49" applyFont="1" applyProtection="1">
      <protection hidden="1"/>
    </xf>
    <xf numFmtId="0" fontId="9" fillId="0" borderId="16" xfId="49" applyFont="1" applyBorder="1" applyAlignment="1" applyProtection="1">
      <alignment vertical="center"/>
      <protection hidden="1"/>
    </xf>
    <xf numFmtId="0" fontId="9" fillId="0" borderId="30" xfId="49" applyFont="1" applyBorder="1" applyAlignment="1" applyProtection="1">
      <alignment vertical="center"/>
      <protection hidden="1"/>
    </xf>
    <xf numFmtId="0" fontId="9" fillId="0" borderId="31" xfId="49" applyFont="1" applyBorder="1" applyAlignment="1" applyProtection="1">
      <alignment vertical="center"/>
      <protection hidden="1"/>
    </xf>
    <xf numFmtId="0" fontId="9" fillId="0" borderId="32" xfId="49" applyFont="1" applyBorder="1" applyAlignment="1" applyProtection="1">
      <alignment vertical="center"/>
      <protection hidden="1"/>
    </xf>
    <xf numFmtId="0" fontId="9" fillId="0" borderId="13" xfId="49" applyFont="1" applyBorder="1" applyAlignment="1" applyProtection="1">
      <alignment vertical="center"/>
      <protection hidden="1"/>
    </xf>
    <xf numFmtId="0" fontId="9" fillId="0" borderId="10" xfId="49" applyFont="1" applyBorder="1" applyAlignment="1" applyProtection="1">
      <alignment vertical="center"/>
      <protection hidden="1"/>
    </xf>
    <xf numFmtId="0" fontId="9" fillId="0" borderId="0" xfId="49" applyFont="1" applyBorder="1" applyAlignment="1" applyProtection="1">
      <alignment vertical="center"/>
      <protection hidden="1"/>
    </xf>
    <xf numFmtId="0" fontId="9" fillId="0" borderId="26" xfId="49" applyFont="1" applyBorder="1" applyAlignment="1" applyProtection="1">
      <alignment horizontal="left" vertical="center"/>
      <protection hidden="1"/>
    </xf>
    <xf numFmtId="0" fontId="9" fillId="0" borderId="11" xfId="49" applyFont="1" applyBorder="1" applyAlignment="1" applyProtection="1">
      <alignment horizontal="left" vertical="center"/>
      <protection hidden="1"/>
    </xf>
    <xf numFmtId="0" fontId="9" fillId="0" borderId="0" xfId="49" applyFont="1" applyBorder="1" applyAlignment="1" applyProtection="1">
      <alignment horizontal="left" vertical="center"/>
      <protection hidden="1"/>
    </xf>
    <xf numFmtId="0" fontId="9" fillId="0" borderId="0" xfId="49" applyFont="1" applyAlignment="1" applyProtection="1">
      <alignment horizontal="left" vertical="center"/>
      <protection hidden="1"/>
    </xf>
    <xf numFmtId="1" fontId="9" fillId="2" borderId="8" xfId="49" applyNumberFormat="1" applyFont="1" applyFill="1" applyBorder="1" applyAlignment="1" applyProtection="1">
      <alignment horizontal="center" vertical="center"/>
      <protection locked="0"/>
    </xf>
    <xf numFmtId="172" fontId="9" fillId="2" borderId="8" xfId="49" applyNumberFormat="1" applyFont="1" applyFill="1" applyBorder="1" applyAlignment="1" applyProtection="1">
      <alignment horizontal="center" vertical="center"/>
      <protection locked="0"/>
    </xf>
    <xf numFmtId="0" fontId="47" fillId="0" borderId="0" xfId="49" applyFont="1" applyAlignment="1" applyProtection="1">
      <alignment horizontal="center" vertical="center"/>
      <protection hidden="1"/>
    </xf>
    <xf numFmtId="0" fontId="69" fillId="0" borderId="0" xfId="49" applyFont="1" applyAlignment="1" applyProtection="1">
      <alignment vertical="center"/>
      <protection hidden="1"/>
    </xf>
    <xf numFmtId="0" fontId="2" fillId="2" borderId="6" xfId="0" applyFont="1" applyFill="1" applyBorder="1" applyAlignment="1" applyProtection="1">
      <alignment horizontal="center" vertical="center"/>
      <protection locked="0"/>
    </xf>
    <xf numFmtId="0" fontId="10" fillId="0" borderId="0" xfId="48" applyNumberFormat="1" applyFont="1" applyFill="1" applyBorder="1" applyAlignment="1" applyProtection="1">
      <alignment vertical="center"/>
      <protection hidden="1"/>
    </xf>
    <xf numFmtId="0" fontId="9" fillId="0" borderId="0" xfId="37" applyFont="1" applyProtection="1">
      <protection hidden="1"/>
    </xf>
    <xf numFmtId="0" fontId="11" fillId="0" borderId="0" xfId="37" applyFont="1" applyAlignment="1" applyProtection="1">
      <alignment vertical="center"/>
      <protection hidden="1"/>
    </xf>
    <xf numFmtId="0" fontId="10" fillId="0" borderId="0" xfId="48" applyNumberFormat="1" applyFont="1" applyFill="1" applyBorder="1" applyAlignment="1" applyProtection="1">
      <alignment horizontal="left" vertical="center" indent="5"/>
      <protection hidden="1"/>
    </xf>
    <xf numFmtId="172" fontId="10" fillId="0" borderId="0" xfId="37" applyNumberFormat="1" applyFont="1" applyAlignment="1" applyProtection="1">
      <alignment horizontal="left" vertical="center"/>
      <protection hidden="1"/>
    </xf>
    <xf numFmtId="0" fontId="9" fillId="0" borderId="6" xfId="49" applyFont="1" applyBorder="1" applyAlignment="1" applyProtection="1">
      <alignment horizontal="center" vertical="center"/>
      <protection hidden="1"/>
    </xf>
    <xf numFmtId="0" fontId="62" fillId="0" borderId="6" xfId="50" applyFont="1" applyBorder="1" applyAlignment="1" applyProtection="1">
      <alignment horizontal="center" vertical="center"/>
      <protection hidden="1"/>
    </xf>
    <xf numFmtId="1" fontId="9" fillId="0" borderId="0" xfId="0" applyNumberFormat="1" applyFont="1" applyFill="1" applyBorder="1" applyAlignment="1" applyProtection="1">
      <alignment horizontal="center" vertical="top" wrapText="1"/>
      <protection hidden="1"/>
    </xf>
    <xf numFmtId="0" fontId="9" fillId="0" borderId="0" xfId="0" applyNumberFormat="1" applyFont="1" applyFill="1" applyBorder="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9" fillId="0" borderId="0" xfId="0" applyFont="1" applyAlignment="1" applyProtection="1">
      <alignment vertical="top" wrapText="1"/>
      <protection hidden="1"/>
    </xf>
    <xf numFmtId="0" fontId="10" fillId="0" borderId="0" xfId="0" applyFont="1" applyAlignment="1" applyProtection="1">
      <alignment vertical="center" wrapText="1"/>
      <protection hidden="1"/>
    </xf>
    <xf numFmtId="0" fontId="9" fillId="0" borderId="4" xfId="0" applyFont="1" applyBorder="1" applyAlignment="1">
      <alignment vertical="center"/>
    </xf>
    <xf numFmtId="0" fontId="47" fillId="0" borderId="0" xfId="0" applyFont="1" applyBorder="1" applyAlignment="1" applyProtection="1">
      <alignment horizontal="left" vertical="center"/>
      <protection hidden="1"/>
    </xf>
    <xf numFmtId="0" fontId="2" fillId="2" borderId="0" xfId="0" applyFont="1" applyFill="1" applyBorder="1" applyAlignment="1" applyProtection="1">
      <alignment horizontal="center" vertical="center" wrapText="1"/>
      <protection locked="0"/>
    </xf>
    <xf numFmtId="14" fontId="2" fillId="2" borderId="0" xfId="0" applyNumberFormat="1" applyFont="1" applyFill="1" applyBorder="1" applyAlignment="1" applyProtection="1">
      <alignment horizontal="center" vertical="center" wrapText="1"/>
      <protection locked="0"/>
    </xf>
    <xf numFmtId="0" fontId="10" fillId="8" borderId="0" xfId="0" applyFont="1" applyFill="1" applyAlignment="1" applyProtection="1">
      <alignment vertical="center"/>
      <protection hidden="1"/>
    </xf>
    <xf numFmtId="0" fontId="71" fillId="0" borderId="6" xfId="37" applyFont="1" applyBorder="1" applyAlignment="1" applyProtection="1">
      <alignment horizontal="center" vertical="center" wrapText="1"/>
      <protection hidden="1"/>
    </xf>
    <xf numFmtId="0" fontId="72" fillId="0" borderId="6" xfId="37" applyFont="1" applyBorder="1" applyAlignment="1" applyProtection="1">
      <alignment horizontal="center" vertical="center"/>
      <protection hidden="1"/>
    </xf>
    <xf numFmtId="0" fontId="62" fillId="0" borderId="0" xfId="37" applyFont="1" applyBorder="1" applyAlignment="1" applyProtection="1">
      <alignment vertical="center"/>
      <protection hidden="1"/>
    </xf>
    <xf numFmtId="0" fontId="9" fillId="0" borderId="0" xfId="54" applyFont="1" applyBorder="1" applyAlignment="1" applyProtection="1">
      <alignment horizontal="right" vertical="center"/>
      <protection hidden="1"/>
    </xf>
    <xf numFmtId="0" fontId="9" fillId="9" borderId="6" xfId="37" applyFont="1" applyFill="1" applyBorder="1" applyAlignment="1" applyProtection="1">
      <alignment vertical="center"/>
      <protection hidden="1"/>
    </xf>
    <xf numFmtId="0" fontId="9" fillId="9" borderId="0" xfId="37" applyFont="1" applyFill="1" applyAlignment="1" applyProtection="1">
      <alignment vertical="center"/>
      <protection hidden="1"/>
    </xf>
    <xf numFmtId="0" fontId="9" fillId="9" borderId="0" xfId="37" applyFont="1" applyFill="1" applyProtection="1">
      <protection hidden="1"/>
    </xf>
    <xf numFmtId="0" fontId="9" fillId="10" borderId="6" xfId="37" applyFont="1" applyFill="1" applyBorder="1" applyAlignment="1" applyProtection="1">
      <alignment horizontal="left" vertical="center" wrapText="1"/>
      <protection hidden="1"/>
    </xf>
    <xf numFmtId="0" fontId="10" fillId="10" borderId="6" xfId="37" applyFont="1" applyFill="1" applyBorder="1" applyAlignment="1" applyProtection="1">
      <alignment horizontal="left" vertical="center" wrapText="1"/>
      <protection hidden="1"/>
    </xf>
    <xf numFmtId="0" fontId="9" fillId="10" borderId="6" xfId="37" applyFont="1" applyFill="1" applyBorder="1" applyAlignment="1" applyProtection="1">
      <alignment vertical="center"/>
      <protection hidden="1"/>
    </xf>
    <xf numFmtId="0" fontId="9" fillId="10" borderId="0" xfId="37" applyFont="1" applyFill="1" applyAlignment="1" applyProtection="1">
      <alignment vertical="center"/>
      <protection hidden="1"/>
    </xf>
    <xf numFmtId="0" fontId="9" fillId="10" borderId="0" xfId="37" applyFont="1" applyFill="1" applyProtection="1">
      <protection hidden="1"/>
    </xf>
    <xf numFmtId="0" fontId="10" fillId="0" borderId="6" xfId="37" applyFont="1" applyBorder="1" applyAlignment="1" applyProtection="1">
      <alignment horizontal="left" vertical="center" wrapText="1"/>
      <protection hidden="1"/>
    </xf>
    <xf numFmtId="0" fontId="9" fillId="0" borderId="6" xfId="37" applyFont="1" applyBorder="1" applyAlignment="1" applyProtection="1">
      <alignment horizontal="left" vertical="center" wrapText="1"/>
      <protection hidden="1"/>
    </xf>
    <xf numFmtId="0" fontId="9" fillId="0" borderId="6" xfId="37" applyFont="1" applyBorder="1" applyAlignment="1" applyProtection="1">
      <alignment vertical="center"/>
      <protection hidden="1"/>
    </xf>
    <xf numFmtId="0" fontId="9" fillId="7" borderId="6" xfId="37" applyFont="1" applyFill="1" applyBorder="1" applyAlignment="1" applyProtection="1">
      <alignment horizontal="left" vertical="center" wrapText="1"/>
      <protection locked="0" hidden="1"/>
    </xf>
    <xf numFmtId="0" fontId="9" fillId="7" borderId="6" xfId="37" applyFont="1" applyFill="1" applyBorder="1" applyAlignment="1" applyProtection="1">
      <alignment vertical="center"/>
      <protection locked="0" hidden="1"/>
    </xf>
    <xf numFmtId="0" fontId="9" fillId="0" borderId="6" xfId="37" applyFont="1" applyBorder="1" applyAlignment="1" applyProtection="1">
      <alignment horizontal="center" vertical="center"/>
      <protection hidden="1"/>
    </xf>
    <xf numFmtId="0" fontId="9" fillId="2" borderId="14" xfId="0" applyFont="1" applyFill="1" applyBorder="1" applyAlignment="1" applyProtection="1">
      <alignment horizontal="left" vertical="top" wrapText="1"/>
      <protection locked="0"/>
    </xf>
    <xf numFmtId="0" fontId="9" fillId="2" borderId="14" xfId="0" applyFont="1" applyFill="1" applyBorder="1" applyAlignment="1" applyProtection="1">
      <alignment horizontal="center" vertical="center" wrapText="1"/>
      <protection locked="0"/>
    </xf>
    <xf numFmtId="0" fontId="9" fillId="2" borderId="14" xfId="0" applyFont="1" applyFill="1" applyBorder="1" applyAlignment="1" applyProtection="1">
      <alignment horizontal="center" vertical="top" wrapText="1"/>
      <protection locked="0"/>
    </xf>
    <xf numFmtId="0" fontId="0" fillId="11" borderId="0" xfId="0" applyFill="1" applyAlignment="1" applyProtection="1">
      <alignment vertical="center"/>
      <protection hidden="1"/>
    </xf>
    <xf numFmtId="0" fontId="0" fillId="11" borderId="0" xfId="0" applyFill="1" applyProtection="1">
      <protection hidden="1"/>
    </xf>
    <xf numFmtId="0" fontId="9" fillId="0" borderId="0" xfId="0" applyFont="1" applyAlignment="1" applyProtection="1">
      <alignment horizontal="left" vertical="top" wrapText="1"/>
      <protection hidden="1"/>
    </xf>
    <xf numFmtId="0" fontId="81" fillId="0" borderId="0" xfId="53" applyFont="1" applyBorder="1" applyAlignment="1" applyProtection="1">
      <alignment vertical="center"/>
      <protection hidden="1"/>
    </xf>
    <xf numFmtId="0" fontId="10" fillId="0" borderId="0" xfId="0" applyFont="1" applyFill="1" applyAlignment="1" applyProtection="1">
      <alignment horizontal="justify" vertical="center"/>
      <protection hidden="1"/>
    </xf>
    <xf numFmtId="0" fontId="9" fillId="0" borderId="0" xfId="0" applyFont="1" applyFill="1" applyBorder="1" applyAlignment="1" applyProtection="1">
      <alignment horizontal="center" vertical="top" wrapText="1"/>
      <protection locked="0"/>
    </xf>
    <xf numFmtId="0" fontId="9" fillId="0" borderId="0" xfId="0" applyFont="1" applyFill="1" applyBorder="1" applyAlignment="1" applyProtection="1">
      <alignment horizontal="left" vertical="top" wrapText="1"/>
      <protection locked="0"/>
    </xf>
    <xf numFmtId="0" fontId="9" fillId="0" borderId="0" xfId="0" applyFont="1" applyFill="1" applyBorder="1" applyAlignment="1" applyProtection="1">
      <alignment horizontal="right" vertical="top" wrapText="1"/>
      <protection locked="0"/>
    </xf>
    <xf numFmtId="171" fontId="9" fillId="0" borderId="0" xfId="0" applyNumberFormat="1" applyFont="1" applyFill="1" applyAlignment="1" applyProtection="1">
      <alignment horizontal="center" vertical="center"/>
      <protection hidden="1"/>
    </xf>
    <xf numFmtId="0" fontId="9" fillId="0" borderId="0" xfId="0" applyFont="1" applyFill="1" applyAlignment="1" applyProtection="1">
      <alignment horizontal="center" vertical="center"/>
      <protection hidden="1"/>
    </xf>
    <xf numFmtId="0" fontId="10" fillId="0" borderId="6" xfId="0" applyFont="1" applyFill="1" applyBorder="1" applyAlignment="1" applyProtection="1">
      <alignment horizontal="center" vertical="top" wrapText="1"/>
      <protection locked="0"/>
    </xf>
    <xf numFmtId="0" fontId="2" fillId="0" borderId="0" xfId="0" quotePrefix="1" applyFont="1" applyAlignment="1" applyProtection="1">
      <alignment horizontal="left"/>
      <protection hidden="1"/>
    </xf>
    <xf numFmtId="0" fontId="10" fillId="0" borderId="6" xfId="0" quotePrefix="1" applyFont="1" applyFill="1" applyBorder="1" applyAlignment="1">
      <alignment horizontal="center" vertical="center"/>
    </xf>
    <xf numFmtId="0" fontId="71" fillId="0" borderId="26" xfId="46" applyFont="1" applyFill="1" applyBorder="1" applyAlignment="1" applyProtection="1">
      <alignment vertical="center" wrapText="1"/>
      <protection hidden="1"/>
    </xf>
    <xf numFmtId="0" fontId="5" fillId="2" borderId="6" xfId="35" applyFont="1" applyFill="1" applyBorder="1" applyAlignment="1" applyProtection="1">
      <alignment vertical="top" wrapText="1"/>
      <protection locked="0" hidden="1"/>
    </xf>
    <xf numFmtId="0" fontId="71" fillId="0" borderId="0" xfId="46" applyFont="1" applyFill="1" applyBorder="1" applyAlignment="1" applyProtection="1">
      <alignment vertical="center" wrapText="1"/>
      <protection hidden="1"/>
    </xf>
    <xf numFmtId="0" fontId="10" fillId="0" borderId="0" xfId="0" applyFont="1" applyFill="1" applyBorder="1" applyAlignment="1">
      <alignment horizontal="center" vertical="center"/>
    </xf>
    <xf numFmtId="0" fontId="9" fillId="0" borderId="6" xfId="0" applyFont="1" applyFill="1" applyBorder="1" applyAlignment="1" applyProtection="1">
      <alignment horizontal="justify" vertical="center" wrapText="1"/>
      <protection hidden="1"/>
    </xf>
    <xf numFmtId="0" fontId="9" fillId="0" borderId="8" xfId="0" applyFont="1" applyFill="1" applyBorder="1" applyAlignment="1" applyProtection="1">
      <alignment horizontal="justify" vertical="center" wrapText="1"/>
      <protection hidden="1"/>
    </xf>
    <xf numFmtId="2" fontId="9" fillId="0" borderId="6" xfId="0" applyNumberFormat="1" applyFont="1" applyFill="1" applyBorder="1" applyAlignment="1" applyProtection="1">
      <alignment horizontal="center" vertical="center" wrapText="1"/>
    </xf>
    <xf numFmtId="0" fontId="9" fillId="12" borderId="6" xfId="0" applyFont="1" applyFill="1" applyBorder="1" applyAlignment="1" applyProtection="1">
      <alignment horizontal="justify" vertical="center" wrapText="1"/>
      <protection hidden="1"/>
    </xf>
    <xf numFmtId="0" fontId="9" fillId="2" borderId="8" xfId="0" applyFont="1" applyFill="1" applyBorder="1" applyAlignment="1" applyProtection="1">
      <alignment vertical="center" wrapText="1"/>
      <protection locked="0"/>
    </xf>
    <xf numFmtId="0" fontId="9" fillId="0" borderId="26" xfId="0" applyFont="1" applyFill="1" applyBorder="1" applyAlignment="1" applyProtection="1">
      <alignment horizontal="justify" vertical="center" wrapText="1"/>
      <protection hidden="1"/>
    </xf>
    <xf numFmtId="0" fontId="2" fillId="7" borderId="6" xfId="0" applyFont="1" applyFill="1" applyBorder="1" applyAlignment="1" applyProtection="1">
      <alignment horizontal="center" vertical="center" wrapText="1"/>
      <protection locked="0"/>
    </xf>
    <xf numFmtId="2" fontId="9" fillId="0" borderId="8" xfId="0" applyNumberFormat="1" applyFont="1" applyFill="1" applyBorder="1" applyAlignment="1" applyProtection="1">
      <alignment horizontal="center" vertical="center" wrapText="1"/>
    </xf>
    <xf numFmtId="0" fontId="9" fillId="12" borderId="8" xfId="0" applyFont="1" applyFill="1" applyBorder="1" applyAlignment="1" applyProtection="1">
      <alignment horizontal="justify" vertical="center" wrapText="1"/>
      <protection hidden="1"/>
    </xf>
    <xf numFmtId="0" fontId="9" fillId="0" borderId="15" xfId="0" applyFont="1" applyFill="1" applyBorder="1" applyAlignment="1" applyProtection="1">
      <alignment horizontal="justify" vertical="center" wrapText="1"/>
      <protection hidden="1"/>
    </xf>
    <xf numFmtId="2" fontId="9" fillId="0" borderId="15" xfId="0" applyNumberFormat="1" applyFont="1" applyFill="1" applyBorder="1" applyAlignment="1" applyProtection="1">
      <alignment horizontal="center" vertical="center" wrapText="1"/>
    </xf>
    <xf numFmtId="0" fontId="9" fillId="0" borderId="14" xfId="0" applyFont="1" applyBorder="1" applyAlignment="1" applyProtection="1">
      <alignment horizontal="justify" vertical="center" wrapText="1"/>
      <protection hidden="1"/>
    </xf>
    <xf numFmtId="0" fontId="9" fillId="2" borderId="15" xfId="0" applyFont="1" applyFill="1" applyBorder="1" applyAlignment="1" applyProtection="1">
      <alignment vertical="center" wrapText="1"/>
      <protection locked="0"/>
    </xf>
    <xf numFmtId="0" fontId="0" fillId="0" borderId="0" xfId="0" applyProtection="1">
      <protection locked="0" hidden="1"/>
    </xf>
    <xf numFmtId="0" fontId="2" fillId="0" borderId="0" xfId="0" applyFont="1" applyAlignment="1" applyProtection="1">
      <alignment wrapText="1"/>
      <protection hidden="1"/>
    </xf>
    <xf numFmtId="0" fontId="2" fillId="0" borderId="0" xfId="0" applyFont="1" applyBorder="1" applyAlignment="1" applyProtection="1">
      <alignment wrapText="1"/>
      <protection hidden="1"/>
    </xf>
    <xf numFmtId="0" fontId="9" fillId="0" borderId="6" xfId="37" applyFont="1" applyBorder="1" applyAlignment="1" applyProtection="1">
      <alignment horizontal="left" vertical="top" wrapText="1"/>
      <protection hidden="1"/>
    </xf>
    <xf numFmtId="0" fontId="2" fillId="0" borderId="0" xfId="0" applyFont="1" applyAlignment="1" applyProtection="1">
      <alignment horizontal="justify" vertical="center" wrapText="1"/>
      <protection hidden="1"/>
    </xf>
    <xf numFmtId="0" fontId="2" fillId="0" borderId="0" xfId="0" applyFont="1" applyAlignment="1" applyProtection="1">
      <alignment horizontal="justify" vertical="center"/>
      <protection hidden="1"/>
    </xf>
    <xf numFmtId="0" fontId="5" fillId="0" borderId="0" xfId="0" applyFont="1" applyAlignment="1" applyProtection="1">
      <alignment vertical="center" wrapText="1"/>
      <protection hidden="1"/>
    </xf>
    <xf numFmtId="0" fontId="5" fillId="0" borderId="0" xfId="0" applyFont="1" applyAlignment="1" applyProtection="1">
      <alignment vertical="center"/>
      <protection hidden="1"/>
    </xf>
    <xf numFmtId="172" fontId="27" fillId="0" borderId="0" xfId="0" applyNumberFormat="1" applyFont="1" applyAlignment="1" applyProtection="1">
      <alignment horizontal="left" vertical="center"/>
      <protection hidden="1"/>
    </xf>
    <xf numFmtId="0" fontId="64" fillId="0" borderId="8" xfId="53" applyFont="1" applyBorder="1" applyAlignment="1" applyProtection="1">
      <alignment horizontal="center" vertical="center" textRotation="90"/>
      <protection hidden="1"/>
    </xf>
    <xf numFmtId="0" fontId="64" fillId="0" borderId="15" xfId="53" applyFont="1" applyBorder="1" applyAlignment="1" applyProtection="1">
      <alignment horizontal="center" vertical="center" textRotation="90"/>
      <protection hidden="1"/>
    </xf>
    <xf numFmtId="0" fontId="64" fillId="0" borderId="14" xfId="53" applyFont="1" applyBorder="1" applyAlignment="1" applyProtection="1">
      <alignment horizontal="center" vertical="center" textRotation="90"/>
      <protection hidden="1"/>
    </xf>
    <xf numFmtId="0" fontId="46" fillId="0" borderId="35" xfId="53" applyFont="1" applyBorder="1" applyAlignment="1" applyProtection="1">
      <alignment horizontal="center" vertical="center"/>
      <protection hidden="1"/>
    </xf>
    <xf numFmtId="0" fontId="46" fillId="0" borderId="36" xfId="53" applyFont="1" applyBorder="1" applyAlignment="1" applyProtection="1">
      <alignment horizontal="center" vertical="center"/>
      <protection hidden="1"/>
    </xf>
    <xf numFmtId="0" fontId="46" fillId="0" borderId="37" xfId="53" applyFont="1" applyBorder="1" applyAlignment="1" applyProtection="1">
      <alignment horizontal="center" vertical="center"/>
      <protection hidden="1"/>
    </xf>
    <xf numFmtId="0" fontId="61" fillId="0" borderId="5" xfId="53" applyFont="1" applyBorder="1" applyAlignment="1" applyProtection="1">
      <alignment horizontal="justify" vertical="center"/>
      <protection hidden="1"/>
    </xf>
    <xf numFmtId="0" fontId="61" fillId="0" borderId="30" xfId="53" applyFont="1" applyBorder="1" applyAlignment="1" applyProtection="1">
      <alignment horizontal="justify" vertical="center"/>
      <protection hidden="1"/>
    </xf>
    <xf numFmtId="0" fontId="78" fillId="6" borderId="3" xfId="53" applyFont="1" applyFill="1" applyBorder="1" applyAlignment="1" applyProtection="1">
      <alignment horizontal="justify" vertical="center"/>
      <protection hidden="1"/>
    </xf>
    <xf numFmtId="0" fontId="78" fillId="6" borderId="11" xfId="53" applyFont="1" applyFill="1" applyBorder="1" applyAlignment="1" applyProtection="1">
      <alignment horizontal="justify" vertical="center"/>
      <protection hidden="1"/>
    </xf>
    <xf numFmtId="0" fontId="10" fillId="3" borderId="26" xfId="53" applyFont="1" applyFill="1" applyBorder="1" applyAlignment="1" applyProtection="1">
      <alignment horizontal="center" vertical="center"/>
      <protection hidden="1"/>
    </xf>
    <xf numFmtId="0" fontId="10" fillId="3" borderId="3" xfId="53" applyFont="1" applyFill="1" applyBorder="1" applyAlignment="1" applyProtection="1">
      <alignment horizontal="center" vertical="center"/>
      <protection hidden="1"/>
    </xf>
    <xf numFmtId="0" fontId="10" fillId="3" borderId="11" xfId="53" applyFont="1" applyFill="1" applyBorder="1" applyAlignment="1" applyProtection="1">
      <alignment horizontal="center" vertical="center"/>
      <protection hidden="1"/>
    </xf>
    <xf numFmtId="0" fontId="11" fillId="13" borderId="33" xfId="53" applyFont="1" applyFill="1" applyBorder="1" applyAlignment="1" applyProtection="1">
      <alignment horizontal="left" vertical="center" wrapText="1"/>
      <protection hidden="1"/>
    </xf>
    <xf numFmtId="0" fontId="11" fillId="13" borderId="24" xfId="53" applyFont="1" applyFill="1" applyBorder="1" applyAlignment="1" applyProtection="1">
      <alignment horizontal="left" vertical="center" wrapText="1"/>
      <protection hidden="1"/>
    </xf>
    <xf numFmtId="0" fontId="11" fillId="13" borderId="34" xfId="53" applyFont="1" applyFill="1" applyBorder="1" applyAlignment="1" applyProtection="1">
      <alignment horizontal="left" vertical="center" wrapText="1"/>
      <protection hidden="1"/>
    </xf>
    <xf numFmtId="0" fontId="32" fillId="0" borderId="13" xfId="53" applyFont="1" applyBorder="1" applyAlignment="1" applyProtection="1">
      <alignment horizontal="right" vertical="center"/>
      <protection hidden="1"/>
    </xf>
    <xf numFmtId="0" fontId="32" fillId="0" borderId="4" xfId="53" applyFont="1" applyBorder="1" applyAlignment="1" applyProtection="1">
      <alignment horizontal="right" vertical="center"/>
      <protection hidden="1"/>
    </xf>
    <xf numFmtId="0" fontId="31" fillId="0" borderId="12" xfId="53" applyFont="1" applyBorder="1" applyAlignment="1" applyProtection="1">
      <alignment horizontal="right" vertical="center"/>
      <protection hidden="1"/>
    </xf>
    <xf numFmtId="0" fontId="31" fillId="0" borderId="0" xfId="53" applyFont="1" applyBorder="1" applyAlignment="1" applyProtection="1">
      <alignment horizontal="right" vertical="center"/>
      <protection hidden="1"/>
    </xf>
    <xf numFmtId="0" fontId="61" fillId="0" borderId="5" xfId="53" applyFont="1" applyBorder="1" applyAlignment="1" applyProtection="1">
      <alignment horizontal="justify" vertical="top"/>
      <protection hidden="1"/>
    </xf>
    <xf numFmtId="0" fontId="61" fillId="0" borderId="30" xfId="53" applyFont="1" applyBorder="1" applyAlignment="1" applyProtection="1">
      <alignment horizontal="justify" vertical="top"/>
      <protection hidden="1"/>
    </xf>
    <xf numFmtId="0" fontId="32" fillId="0" borderId="12" xfId="53" applyFont="1" applyBorder="1" applyAlignment="1" applyProtection="1">
      <alignment horizontal="right" vertical="center"/>
      <protection hidden="1"/>
    </xf>
    <xf numFmtId="0" fontId="32" fillId="0" borderId="0" xfId="53" applyFont="1" applyBorder="1" applyAlignment="1" applyProtection="1">
      <alignment horizontal="right" vertical="center"/>
      <protection hidden="1"/>
    </xf>
    <xf numFmtId="0" fontId="31" fillId="0" borderId="33" xfId="53" applyFont="1" applyBorder="1" applyAlignment="1" applyProtection="1">
      <alignment horizontal="right" vertical="center"/>
      <protection hidden="1"/>
    </xf>
    <xf numFmtId="0" fontId="31" fillId="0" borderId="24" xfId="53" applyFont="1" applyBorder="1" applyAlignment="1" applyProtection="1">
      <alignment horizontal="right" vertical="center"/>
      <protection hidden="1"/>
    </xf>
    <xf numFmtId="0" fontId="62" fillId="0" borderId="12" xfId="53" applyFont="1" applyBorder="1"/>
    <xf numFmtId="0" fontId="62" fillId="0" borderId="0" xfId="53" applyFont="1" applyBorder="1"/>
    <xf numFmtId="0" fontId="62" fillId="0" borderId="9" xfId="53" applyFont="1" applyBorder="1"/>
    <xf numFmtId="0" fontId="2" fillId="2" borderId="29" xfId="49" applyFont="1" applyFill="1" applyBorder="1" applyAlignment="1" applyProtection="1">
      <alignment horizontal="left" vertical="center"/>
      <protection locked="0"/>
    </xf>
    <xf numFmtId="0" fontId="9" fillId="2" borderId="38" xfId="49" applyFont="1" applyFill="1" applyBorder="1" applyAlignment="1" applyProtection="1">
      <alignment horizontal="left" vertical="center"/>
      <protection locked="0"/>
    </xf>
    <xf numFmtId="0" fontId="9" fillId="2" borderId="16" xfId="49" applyFont="1" applyFill="1" applyBorder="1" applyAlignment="1" applyProtection="1">
      <alignment horizontal="left" vertical="center"/>
      <protection locked="0"/>
    </xf>
    <xf numFmtId="0" fontId="68" fillId="0" borderId="6" xfId="51" applyFont="1" applyBorder="1" applyAlignment="1" applyProtection="1">
      <alignment horizontal="left" vertical="center" wrapText="1"/>
      <protection hidden="1"/>
    </xf>
    <xf numFmtId="0" fontId="62" fillId="2" borderId="6" xfId="50" applyFont="1" applyFill="1" applyBorder="1" applyAlignment="1" applyProtection="1">
      <alignment horizontal="center" vertical="center"/>
      <protection locked="0" hidden="1"/>
    </xf>
    <xf numFmtId="0" fontId="68" fillId="0" borderId="26" xfId="51" applyFont="1" applyBorder="1" applyAlignment="1" applyProtection="1">
      <alignment horizontal="left" vertical="center" wrapText="1"/>
      <protection hidden="1"/>
    </xf>
    <xf numFmtId="0" fontId="68" fillId="0" borderId="11" xfId="51" applyFont="1" applyBorder="1" applyAlignment="1" applyProtection="1">
      <alignment horizontal="left" vertical="center" wrapText="1"/>
      <protection hidden="1"/>
    </xf>
    <xf numFmtId="0" fontId="2" fillId="2" borderId="38" xfId="49" applyFont="1" applyFill="1" applyBorder="1" applyAlignment="1" applyProtection="1">
      <alignment horizontal="left" vertical="center"/>
      <protection locked="0"/>
    </xf>
    <xf numFmtId="0" fontId="2" fillId="2" borderId="16" xfId="49" applyFont="1" applyFill="1" applyBorder="1" applyAlignment="1" applyProtection="1">
      <alignment horizontal="left" vertical="center"/>
      <protection locked="0"/>
    </xf>
    <xf numFmtId="0" fontId="68" fillId="0" borderId="26" xfId="51" applyFont="1" applyBorder="1" applyAlignment="1" applyProtection="1">
      <alignment horizontal="center" vertical="center" wrapText="1"/>
      <protection hidden="1"/>
    </xf>
    <xf numFmtId="0" fontId="68" fillId="0" borderId="3" xfId="51" applyFont="1" applyBorder="1" applyAlignment="1" applyProtection="1">
      <alignment horizontal="center" vertical="center" wrapText="1"/>
      <protection hidden="1"/>
    </xf>
    <xf numFmtId="0" fontId="10" fillId="0" borderId="0" xfId="49" applyFont="1" applyBorder="1" applyAlignment="1" applyProtection="1">
      <alignment horizontal="center" vertical="center"/>
      <protection hidden="1"/>
    </xf>
    <xf numFmtId="0" fontId="38" fillId="5" borderId="0" xfId="49" applyFont="1" applyFill="1" applyBorder="1" applyAlignment="1" applyProtection="1">
      <alignment horizontal="center" vertical="center"/>
      <protection hidden="1"/>
    </xf>
    <xf numFmtId="0" fontId="5" fillId="2" borderId="26" xfId="49" applyFont="1" applyFill="1" applyBorder="1" applyAlignment="1" applyProtection="1">
      <alignment horizontal="center" vertical="center"/>
      <protection locked="0"/>
    </xf>
    <xf numFmtId="0" fontId="5" fillId="2" borderId="3" xfId="49" applyFont="1" applyFill="1" applyBorder="1" applyAlignment="1" applyProtection="1">
      <alignment horizontal="center" vertical="center"/>
      <protection locked="0"/>
    </xf>
    <xf numFmtId="0" fontId="5" fillId="2" borderId="11" xfId="49" applyFont="1" applyFill="1" applyBorder="1" applyAlignment="1" applyProtection="1">
      <alignment horizontal="center" vertical="center"/>
      <protection locked="0"/>
    </xf>
    <xf numFmtId="0" fontId="9" fillId="2" borderId="26" xfId="49" applyFont="1" applyFill="1" applyBorder="1" applyAlignment="1" applyProtection="1">
      <alignment horizontal="center" vertical="center" wrapText="1"/>
      <protection locked="0"/>
    </xf>
    <xf numFmtId="0" fontId="9" fillId="2" borderId="3" xfId="49" applyFont="1" applyFill="1" applyBorder="1" applyAlignment="1" applyProtection="1">
      <alignment horizontal="center" vertical="center" wrapText="1"/>
      <protection locked="0"/>
    </xf>
    <xf numFmtId="0" fontId="9" fillId="2" borderId="11" xfId="49" applyFont="1" applyFill="1" applyBorder="1" applyAlignment="1" applyProtection="1">
      <alignment horizontal="center" vertical="center" wrapText="1"/>
      <protection locked="0"/>
    </xf>
    <xf numFmtId="0" fontId="10" fillId="0" borderId="0" xfId="0" applyFont="1" applyAlignment="1" applyProtection="1">
      <alignment horizontal="justify" vertical="center" wrapText="1"/>
      <protection hidden="1"/>
    </xf>
    <xf numFmtId="0" fontId="10" fillId="0" borderId="4" xfId="0" applyFont="1" applyBorder="1" applyAlignment="1" applyProtection="1">
      <alignment horizontal="left" vertical="center" wrapText="1"/>
      <protection hidden="1"/>
    </xf>
    <xf numFmtId="0" fontId="10" fillId="8"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9" fillId="0" borderId="0" xfId="54" applyFont="1" applyFill="1" applyBorder="1" applyAlignment="1" applyProtection="1">
      <alignment horizontal="left" vertical="center" wrapText="1"/>
      <protection hidden="1"/>
    </xf>
    <xf numFmtId="0" fontId="10" fillId="0" borderId="0" xfId="0" applyFont="1" applyAlignment="1" applyProtection="1">
      <alignment horizontal="center" vertical="center"/>
      <protection hidden="1"/>
    </xf>
    <xf numFmtId="0" fontId="10" fillId="0" borderId="0" xfId="54" applyFont="1" applyFill="1" applyBorder="1" applyAlignment="1" applyProtection="1">
      <alignment horizontal="left" vertical="center"/>
      <protection hidden="1"/>
    </xf>
    <xf numFmtId="0" fontId="10" fillId="0" borderId="4" xfId="0" applyFont="1" applyBorder="1" applyAlignment="1" applyProtection="1">
      <alignment horizontal="left" vertical="top" wrapText="1"/>
      <protection hidden="1"/>
    </xf>
    <xf numFmtId="0" fontId="9" fillId="0" borderId="0" xfId="0" applyFont="1" applyAlignment="1" applyProtection="1">
      <alignment horizontal="justify" vertical="center"/>
      <protection hidden="1"/>
    </xf>
    <xf numFmtId="0" fontId="9" fillId="0" borderId="0" xfId="54" applyFont="1" applyFill="1" applyBorder="1" applyAlignment="1" applyProtection="1">
      <alignment horizontal="left" vertical="top" wrapText="1"/>
      <protection hidden="1"/>
    </xf>
    <xf numFmtId="0" fontId="5" fillId="0" borderId="0" xfId="0" applyFont="1" applyBorder="1" applyAlignment="1" applyProtection="1">
      <alignment horizontal="justify" vertical="center" wrapText="1"/>
      <protection hidden="1"/>
    </xf>
    <xf numFmtId="0" fontId="9" fillId="0" borderId="0" xfId="54" applyFont="1" applyFill="1" applyAlignment="1" applyProtection="1">
      <alignment horizontal="left" vertical="center" wrapText="1"/>
      <protection hidden="1"/>
    </xf>
    <xf numFmtId="0" fontId="5" fillId="0" borderId="0" xfId="0" applyFont="1" applyBorder="1" applyAlignment="1" applyProtection="1">
      <alignment horizontal="justify" vertical="top" wrapText="1"/>
      <protection hidden="1"/>
    </xf>
    <xf numFmtId="0" fontId="10" fillId="0" borderId="0" xfId="0" applyFont="1" applyAlignment="1" applyProtection="1">
      <alignment horizontal="left" vertical="center" wrapText="1"/>
      <protection hidden="1"/>
    </xf>
    <xf numFmtId="0" fontId="5" fillId="0" borderId="0" xfId="0" applyFont="1" applyBorder="1" applyAlignment="1" applyProtection="1">
      <alignment horizontal="justify" vertical="center"/>
      <protection hidden="1"/>
    </xf>
    <xf numFmtId="0" fontId="5" fillId="2" borderId="5" xfId="0" applyFont="1" applyFill="1" applyBorder="1" applyAlignment="1" applyProtection="1">
      <alignment horizontal="justify" vertical="center" wrapText="1"/>
      <protection locked="0"/>
    </xf>
    <xf numFmtId="0" fontId="5" fillId="0" borderId="0" xfId="0" applyFont="1" applyAlignment="1" applyProtection="1">
      <alignment horizontal="justify" vertical="center"/>
      <protection hidden="1"/>
    </xf>
    <xf numFmtId="0" fontId="10" fillId="0" borderId="4" xfId="0" applyFont="1" applyBorder="1" applyAlignment="1" applyProtection="1">
      <alignment horizontal="right" vertical="top" wrapText="1"/>
      <protection hidden="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46" fillId="0" borderId="0" xfId="0" applyFont="1" applyAlignment="1" applyProtection="1">
      <alignment horizontal="center" vertical="center"/>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10" fillId="0" borderId="0" xfId="0" applyFont="1" applyFill="1" applyBorder="1" applyAlignment="1" applyProtection="1">
      <alignment horizontal="justify" vertical="top" wrapText="1"/>
      <protection hidden="1"/>
    </xf>
    <xf numFmtId="0" fontId="24" fillId="0" borderId="0" xfId="0" applyFont="1" applyAlignment="1">
      <alignment horizontal="justify" vertical="top" wrapText="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4" xfId="0" applyFont="1" applyFill="1" applyBorder="1" applyAlignment="1" applyProtection="1">
      <alignment horizontal="justify" vertical="center" wrapText="1"/>
      <protection hidden="1"/>
    </xf>
    <xf numFmtId="0" fontId="9" fillId="0" borderId="0" xfId="0" quotePrefix="1" applyFont="1" applyFill="1" applyBorder="1" applyAlignment="1" applyProtection="1">
      <alignment horizontal="left" vertical="top" wrapText="1"/>
      <protection hidden="1"/>
    </xf>
    <xf numFmtId="0" fontId="8" fillId="0" borderId="0" xfId="35" applyFont="1" applyAlignment="1" applyProtection="1">
      <alignment horizontal="left" vertical="center"/>
      <protection hidden="1"/>
    </xf>
    <xf numFmtId="0" fontId="66"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8" fillId="0" borderId="8" xfId="35" applyFont="1" applyBorder="1" applyAlignment="1" applyProtection="1">
      <alignment horizontal="center" vertical="center" wrapText="1"/>
      <protection hidden="1"/>
    </xf>
    <xf numFmtId="0" fontId="5" fillId="0" borderId="14"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Fill="1" applyBorder="1" applyAlignment="1" applyProtection="1">
      <alignment horizontal="justify" vertical="center" wrapText="1"/>
      <protection hidden="1"/>
    </xf>
    <xf numFmtId="0" fontId="5" fillId="0" borderId="26"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5" fillId="0" borderId="0" xfId="54" applyFont="1" applyFill="1" applyAlignment="1" applyProtection="1">
      <alignment horizontal="left" vertical="center" wrapText="1"/>
      <protection hidden="1"/>
    </xf>
    <xf numFmtId="0" fontId="8" fillId="0" borderId="0" xfId="35" applyFont="1" applyAlignment="1" applyProtection="1">
      <alignment horizontal="left" vertical="center" wrapText="1"/>
      <protection hidden="1"/>
    </xf>
    <xf numFmtId="0" fontId="5" fillId="0" borderId="4" xfId="35" applyFont="1" applyBorder="1" applyAlignment="1" applyProtection="1">
      <alignment horizontal="justify" vertical="top"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8" fillId="8"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4" applyFont="1" applyFill="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wrapText="1"/>
      <protection hidden="1"/>
    </xf>
    <xf numFmtId="0" fontId="9" fillId="0" borderId="6" xfId="0" applyFont="1" applyBorder="1" applyAlignment="1" applyProtection="1">
      <alignment horizontal="center" vertical="center" wrapText="1"/>
      <protection hidden="1"/>
    </xf>
    <xf numFmtId="0" fontId="5" fillId="0" borderId="29" xfId="0" applyFont="1" applyBorder="1" applyAlignment="1" applyProtection="1">
      <alignment horizontal="center" vertical="top" wrapText="1"/>
      <protection hidden="1"/>
    </xf>
    <xf numFmtId="0" fontId="5" fillId="0" borderId="38" xfId="0" applyFont="1" applyBorder="1" applyAlignment="1" applyProtection="1">
      <alignment horizontal="center" vertical="top" wrapText="1"/>
      <protection hidden="1"/>
    </xf>
    <xf numFmtId="0" fontId="5" fillId="0" borderId="16" xfId="0" applyFont="1" applyBorder="1" applyAlignment="1" applyProtection="1">
      <alignment horizontal="center" vertical="top" wrapText="1"/>
      <protection hidden="1"/>
    </xf>
    <xf numFmtId="0" fontId="5" fillId="2" borderId="27" xfId="0" applyFont="1" applyFill="1" applyBorder="1" applyAlignment="1" applyProtection="1">
      <alignment horizontal="center" vertical="top" wrapText="1"/>
      <protection locked="0"/>
    </xf>
    <xf numFmtId="0" fontId="5" fillId="2" borderId="5" xfId="0" applyFont="1" applyFill="1" applyBorder="1" applyAlignment="1" applyProtection="1">
      <alignment horizontal="center" vertical="top" wrapText="1"/>
      <protection locked="0"/>
    </xf>
    <xf numFmtId="0" fontId="5" fillId="2" borderId="30" xfId="0" applyFont="1" applyFill="1" applyBorder="1" applyAlignment="1" applyProtection="1">
      <alignment horizontal="center" vertical="top" wrapText="1"/>
      <protection locked="0"/>
    </xf>
    <xf numFmtId="0" fontId="47" fillId="11" borderId="26" xfId="0" applyFont="1" applyFill="1" applyBorder="1" applyAlignment="1" applyProtection="1">
      <alignment horizontal="center" vertical="center"/>
      <protection hidden="1"/>
    </xf>
    <xf numFmtId="0" fontId="47" fillId="11" borderId="3" xfId="0" applyFont="1" applyFill="1" applyBorder="1" applyAlignment="1" applyProtection="1">
      <alignment horizontal="center" vertical="center"/>
      <protection hidden="1"/>
    </xf>
    <xf numFmtId="0" fontId="5" fillId="0" borderId="7" xfId="0" applyFont="1" applyBorder="1" applyAlignment="1" applyProtection="1">
      <alignment horizontal="left" vertical="top" wrapText="1"/>
      <protection hidden="1"/>
    </xf>
    <xf numFmtId="0" fontId="5" fillId="0" borderId="6" xfId="0" applyFont="1" applyBorder="1" applyAlignment="1" applyProtection="1">
      <alignment horizontal="center" vertical="top" wrapText="1"/>
      <protection hidden="1"/>
    </xf>
    <xf numFmtId="0" fontId="5" fillId="0" borderId="17" xfId="0" applyFont="1" applyBorder="1" applyAlignment="1" applyProtection="1">
      <alignment horizontal="left" vertical="top" wrapText="1"/>
      <protection hidden="1"/>
    </xf>
    <xf numFmtId="0" fontId="8" fillId="0" borderId="33"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4"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10" xfId="0" applyFont="1" applyBorder="1" applyAlignment="1" applyProtection="1">
      <alignment horizontal="center" vertical="center" wrapText="1"/>
      <protection hidden="1"/>
    </xf>
    <xf numFmtId="0" fontId="9" fillId="0" borderId="0" xfId="0" applyFont="1" applyAlignment="1" applyProtection="1">
      <alignment horizontal="left" vertical="top" wrapText="1"/>
      <protection hidden="1"/>
    </xf>
    <xf numFmtId="0" fontId="5" fillId="0" borderId="18" xfId="0" applyFont="1" applyBorder="1" applyAlignment="1" applyProtection="1">
      <alignment horizontal="left" vertical="top" wrapText="1"/>
      <protection hidden="1"/>
    </xf>
    <xf numFmtId="0" fontId="5" fillId="0" borderId="0" xfId="0" applyFont="1" applyAlignment="1" applyProtection="1">
      <alignment horizontal="left" vertical="top"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5" fillId="0" borderId="6" xfId="0" applyFont="1" applyBorder="1" applyAlignment="1" applyProtection="1">
      <alignment horizontal="left" vertical="top" wrapText="1"/>
      <protection hidden="1"/>
    </xf>
    <xf numFmtId="0" fontId="11" fillId="13" borderId="12" xfId="53" applyFont="1" applyFill="1" applyBorder="1" applyAlignment="1" applyProtection="1">
      <alignment horizontal="left" vertical="center" wrapText="1"/>
      <protection hidden="1"/>
    </xf>
    <xf numFmtId="0" fontId="11" fillId="13" borderId="0" xfId="53" applyFont="1" applyFill="1" applyBorder="1" applyAlignment="1" applyProtection="1">
      <alignment horizontal="left" vertical="center" wrapText="1"/>
      <protection hidden="1"/>
    </xf>
    <xf numFmtId="0" fontId="70" fillId="0" borderId="33" xfId="0" applyFont="1" applyBorder="1" applyAlignment="1" applyProtection="1">
      <alignment horizontal="center" vertical="center" wrapText="1"/>
      <protection hidden="1"/>
    </xf>
    <xf numFmtId="0" fontId="70" fillId="0" borderId="24" xfId="0" applyFont="1" applyBorder="1" applyAlignment="1" applyProtection="1">
      <alignment horizontal="center" vertical="center" wrapText="1"/>
      <protection hidden="1"/>
    </xf>
    <xf numFmtId="0" fontId="70" fillId="0" borderId="13" xfId="0" applyFont="1" applyBorder="1" applyAlignment="1" applyProtection="1">
      <alignment horizontal="center" vertical="center" wrapText="1"/>
      <protection hidden="1"/>
    </xf>
    <xf numFmtId="0" fontId="70" fillId="0" borderId="4" xfId="0" applyFont="1" applyBorder="1" applyAlignment="1" applyProtection="1">
      <alignment horizontal="center" vertical="center" wrapText="1"/>
      <protection hidden="1"/>
    </xf>
    <xf numFmtId="0" fontId="62" fillId="0" borderId="26" xfId="46" quotePrefix="1" applyFont="1" applyFill="1" applyBorder="1" applyAlignment="1" applyProtection="1">
      <alignment horizontal="left" vertical="center" wrapText="1"/>
      <protection hidden="1"/>
    </xf>
    <xf numFmtId="0" fontId="62" fillId="0" borderId="11" xfId="46" applyFont="1" applyFill="1" applyBorder="1" applyAlignment="1" applyProtection="1">
      <alignment horizontal="left" vertical="center" wrapText="1"/>
      <protection hidden="1"/>
    </xf>
    <xf numFmtId="0" fontId="71" fillId="0" borderId="26" xfId="46" applyFont="1" applyFill="1" applyBorder="1" applyAlignment="1" applyProtection="1">
      <alignment horizontal="center" vertical="center" wrapText="1"/>
      <protection hidden="1"/>
    </xf>
    <xf numFmtId="0" fontId="71" fillId="0" borderId="3" xfId="46" applyFont="1" applyFill="1" applyBorder="1" applyAlignment="1" applyProtection="1">
      <alignment horizontal="center" vertical="center" wrapText="1"/>
      <protection hidden="1"/>
    </xf>
    <xf numFmtId="0" fontId="71" fillId="0" borderId="11" xfId="46" applyFont="1" applyFill="1" applyBorder="1" applyAlignment="1" applyProtection="1">
      <alignment horizontal="center" vertical="center" wrapText="1"/>
      <protection hidden="1"/>
    </xf>
    <xf numFmtId="0" fontId="71" fillId="0" borderId="33" xfId="46" applyFont="1" applyFill="1" applyBorder="1" applyAlignment="1" applyProtection="1">
      <alignment horizontal="center" vertical="center" wrapText="1"/>
      <protection hidden="1"/>
    </xf>
    <xf numFmtId="0" fontId="71" fillId="0" borderId="34" xfId="46" applyFont="1" applyFill="1" applyBorder="1" applyAlignment="1" applyProtection="1">
      <alignment horizontal="center" vertical="center" wrapText="1"/>
      <protection hidden="1"/>
    </xf>
    <xf numFmtId="0" fontId="71" fillId="0" borderId="13" xfId="46" applyFont="1" applyFill="1" applyBorder="1" applyAlignment="1" applyProtection="1">
      <alignment horizontal="center" vertical="center" wrapText="1"/>
      <protection hidden="1"/>
    </xf>
    <xf numFmtId="0" fontId="71" fillId="0" borderId="10" xfId="46" applyFont="1" applyFill="1" applyBorder="1" applyAlignment="1" applyProtection="1">
      <alignment horizontal="center" vertical="center" wrapText="1"/>
      <protection hidden="1"/>
    </xf>
    <xf numFmtId="0" fontId="62" fillId="0" borderId="0" xfId="46" quotePrefix="1" applyFont="1" applyFill="1" applyBorder="1" applyAlignment="1" applyProtection="1">
      <alignment horizontal="left" vertical="center" wrapText="1"/>
      <protection hidden="1"/>
    </xf>
    <xf numFmtId="0" fontId="9" fillId="0" borderId="0" xfId="0" quotePrefix="1" applyFont="1" applyAlignment="1">
      <alignment horizontal="left" vertical="center" wrapText="1"/>
    </xf>
    <xf numFmtId="0" fontId="9" fillId="0" borderId="0" xfId="0" applyFont="1" applyAlignment="1">
      <alignment horizontal="left" vertical="center" wrapText="1"/>
    </xf>
    <xf numFmtId="0" fontId="5" fillId="2" borderId="6" xfId="35" applyFont="1" applyFill="1" applyBorder="1" applyAlignment="1" applyProtection="1">
      <alignment horizontal="center" vertical="top" wrapText="1"/>
      <protection locked="0" hidden="1"/>
    </xf>
    <xf numFmtId="0" fontId="10" fillId="0" borderId="8" xfId="0" applyFont="1" applyFill="1" applyBorder="1" applyAlignment="1">
      <alignment horizontal="center" vertical="center"/>
    </xf>
    <xf numFmtId="0" fontId="10" fillId="0" borderId="14" xfId="0" applyFont="1" applyFill="1" applyBorder="1" applyAlignment="1">
      <alignment horizontal="center" vertical="center"/>
    </xf>
    <xf numFmtId="0" fontId="10" fillId="0" borderId="24" xfId="0" applyFont="1" applyFill="1" applyBorder="1" applyAlignment="1">
      <alignment horizontal="left" vertical="center" wrapText="1"/>
    </xf>
    <xf numFmtId="0" fontId="10" fillId="8" borderId="0" xfId="0" applyFont="1" applyFill="1" applyAlignment="1">
      <alignment horizontal="center" vertical="center"/>
    </xf>
    <xf numFmtId="0" fontId="10" fillId="0" borderId="0" xfId="0" applyFont="1" applyAlignment="1">
      <alignment horizontal="justify" vertical="center" wrapText="1"/>
    </xf>
    <xf numFmtId="0" fontId="9" fillId="2" borderId="6" xfId="0" applyFont="1" applyFill="1" applyBorder="1" applyAlignment="1" applyProtection="1">
      <alignment horizontal="left" vertical="top" wrapText="1"/>
      <protection locked="0"/>
    </xf>
    <xf numFmtId="0" fontId="9" fillId="0" borderId="0" xfId="0" applyFont="1" applyAlignment="1" applyProtection="1">
      <alignment horizontal="justify" vertical="center" wrapText="1"/>
      <protection hidden="1"/>
    </xf>
    <xf numFmtId="0" fontId="10" fillId="9" borderId="26" xfId="37" applyFont="1" applyFill="1" applyBorder="1" applyAlignment="1" applyProtection="1">
      <alignment horizontal="left" vertical="center" wrapText="1"/>
      <protection hidden="1"/>
    </xf>
    <xf numFmtId="0" fontId="10" fillId="9" borderId="3" xfId="37" applyFont="1" applyFill="1" applyBorder="1" applyAlignment="1" applyProtection="1">
      <alignment horizontal="left" vertical="center" wrapText="1"/>
      <protection hidden="1"/>
    </xf>
    <xf numFmtId="0" fontId="10" fillId="9" borderId="11" xfId="37" applyFont="1" applyFill="1" applyBorder="1" applyAlignment="1" applyProtection="1">
      <alignment horizontal="left" vertical="center" wrapText="1"/>
      <protection hidden="1"/>
    </xf>
    <xf numFmtId="0" fontId="82" fillId="0" borderId="26" xfId="37" applyFont="1" applyBorder="1" applyAlignment="1" applyProtection="1">
      <alignment horizontal="left" vertical="center" wrapText="1"/>
      <protection hidden="1"/>
    </xf>
    <xf numFmtId="0" fontId="82" fillId="0" borderId="3" xfId="37" applyFont="1" applyBorder="1" applyAlignment="1" applyProtection="1">
      <alignment horizontal="left" vertical="center" wrapText="1"/>
      <protection hidden="1"/>
    </xf>
    <xf numFmtId="0" fontId="82" fillId="0" borderId="11" xfId="37" applyFont="1" applyBorder="1" applyAlignment="1" applyProtection="1">
      <alignment horizontal="left" vertical="center" wrapText="1"/>
      <protection hidden="1"/>
    </xf>
    <xf numFmtId="0" fontId="10" fillId="10" borderId="26" xfId="37" applyFont="1" applyFill="1" applyBorder="1" applyAlignment="1" applyProtection="1">
      <alignment horizontal="left" vertical="center" wrapText="1"/>
      <protection hidden="1"/>
    </xf>
    <xf numFmtId="0" fontId="10" fillId="10" borderId="3" xfId="37" applyFont="1" applyFill="1" applyBorder="1" applyAlignment="1" applyProtection="1">
      <alignment horizontal="left" vertical="center" wrapText="1"/>
      <protection hidden="1"/>
    </xf>
    <xf numFmtId="0" fontId="10" fillId="10" borderId="11" xfId="37" applyFont="1" applyFill="1" applyBorder="1" applyAlignment="1" applyProtection="1">
      <alignment horizontal="left" vertical="center" wrapText="1"/>
      <protection hidden="1"/>
    </xf>
    <xf numFmtId="0" fontId="9" fillId="0" borderId="26" xfId="37" applyFont="1" applyBorder="1" applyAlignment="1" applyProtection="1">
      <alignment horizontal="left" vertical="center"/>
      <protection hidden="1"/>
    </xf>
    <xf numFmtId="0" fontId="9" fillId="0" borderId="3" xfId="37" applyFont="1" applyBorder="1" applyAlignment="1" applyProtection="1">
      <alignment horizontal="left" vertical="center"/>
      <protection hidden="1"/>
    </xf>
    <xf numFmtId="0" fontId="9" fillId="0" borderId="11" xfId="37" applyFont="1" applyBorder="1" applyAlignment="1" applyProtection="1">
      <alignment horizontal="left" vertical="center"/>
      <protection hidden="1"/>
    </xf>
    <xf numFmtId="0" fontId="9" fillId="0" borderId="0" xfId="37" applyFont="1" applyAlignment="1" applyProtection="1">
      <alignment horizontal="left" vertical="center" wrapText="1"/>
      <protection hidden="1"/>
    </xf>
    <xf numFmtId="0" fontId="9" fillId="12" borderId="26" xfId="0" applyFont="1" applyFill="1" applyBorder="1" applyAlignment="1">
      <alignment horizontal="left" vertical="center" wrapText="1" indent="1"/>
    </xf>
    <xf numFmtId="0" fontId="9" fillId="12" borderId="11" xfId="0" applyFont="1" applyFill="1" applyBorder="1" applyAlignment="1">
      <alignment horizontal="left" vertical="center" wrapText="1" indent="1"/>
    </xf>
    <xf numFmtId="0" fontId="9" fillId="0" borderId="15" xfId="0" applyFont="1" applyBorder="1" applyAlignment="1" applyProtection="1">
      <alignment horizontal="center" vertical="center" wrapText="1"/>
      <protection hidden="1"/>
    </xf>
    <xf numFmtId="0" fontId="10" fillId="8"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10" fillId="0" borderId="0" xfId="54" applyFont="1" applyFill="1" applyAlignment="1" applyProtection="1">
      <alignment horizontal="left" vertical="center" wrapText="1"/>
      <protection hidden="1"/>
    </xf>
    <xf numFmtId="0" fontId="9" fillId="0" borderId="0" xfId="0" applyFont="1" applyAlignment="1" applyProtection="1">
      <alignment horizontal="center" vertical="center"/>
      <protection hidden="1"/>
    </xf>
    <xf numFmtId="0" fontId="5" fillId="0" borderId="0" xfId="0" applyFont="1" applyAlignment="1" applyProtection="1">
      <alignment horizontal="justify" vertical="top" wrapText="1"/>
      <protection hidden="1"/>
    </xf>
    <xf numFmtId="0" fontId="83" fillId="0" borderId="29" xfId="33" applyFont="1" applyBorder="1" applyAlignment="1" applyProtection="1">
      <alignment horizontal="center" vertical="center"/>
      <protection hidden="1"/>
    </xf>
    <xf numFmtId="0" fontId="83" fillId="0" borderId="38" xfId="33" applyFont="1" applyBorder="1" applyAlignment="1" applyProtection="1">
      <alignment horizontal="center" vertical="center"/>
      <protection hidden="1"/>
    </xf>
    <xf numFmtId="0" fontId="83"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5" fillId="0" borderId="40" xfId="33" applyFont="1" applyBorder="1" applyAlignment="1" applyProtection="1">
      <alignment horizontal="justify" vertical="top" wrapText="1"/>
      <protection hidden="1"/>
    </xf>
    <xf numFmtId="0" fontId="4" fillId="0" borderId="0" xfId="0" applyFont="1" applyAlignment="1" applyProtection="1">
      <alignment horizontal="center" vertical="top"/>
      <protection hidden="1"/>
    </xf>
    <xf numFmtId="0" fontId="2" fillId="0" borderId="0" xfId="0" applyFont="1" applyAlignment="1" applyProtection="1">
      <alignment horizontal="justify" vertical="top"/>
      <protection hidden="1"/>
    </xf>
    <xf numFmtId="0" fontId="5" fillId="0" borderId="0" xfId="0" applyFont="1" applyAlignment="1" applyProtection="1">
      <alignment horizontal="center" vertical="center" wrapText="1"/>
      <protection hidden="1"/>
    </xf>
    <xf numFmtId="0" fontId="5" fillId="0" borderId="0" xfId="0" applyFont="1" applyAlignment="1" applyProtection="1">
      <alignment horizontal="center" vertical="top"/>
      <protection hidden="1"/>
    </xf>
    <xf numFmtId="0" fontId="8" fillId="0" borderId="0" xfId="0" applyFont="1" applyAlignment="1" applyProtection="1">
      <alignment horizontal="justify"/>
      <protection hidden="1"/>
    </xf>
    <xf numFmtId="0" fontId="5" fillId="0" borderId="0" xfId="0" applyFont="1" applyBorder="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4" fillId="4" borderId="0" xfId="0" applyFont="1" applyFill="1" applyBorder="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horizontal="justify"/>
      <protection hidden="1"/>
    </xf>
    <xf numFmtId="0" fontId="8" fillId="0" borderId="0" xfId="0" applyFont="1" applyBorder="1" applyAlignment="1" applyProtection="1">
      <alignment horizontal="justify" vertical="top" wrapText="1"/>
      <protection hidden="1"/>
    </xf>
    <xf numFmtId="0" fontId="5" fillId="0" borderId="0" xfId="0" applyFont="1" applyBorder="1" applyAlignment="1" applyProtection="1">
      <alignment vertical="top" wrapText="1"/>
      <protection hidden="1"/>
    </xf>
    <xf numFmtId="0" fontId="0" fillId="0" borderId="0" xfId="0" applyAlignment="1">
      <alignment vertical="top" wrapText="1"/>
    </xf>
    <xf numFmtId="0" fontId="5" fillId="0" borderId="0" xfId="0" applyFont="1" applyAlignment="1" applyProtection="1">
      <alignment horizontal="left" vertical="top"/>
      <protection hidden="1"/>
    </xf>
    <xf numFmtId="0" fontId="5" fillId="0" borderId="0" xfId="0" applyFont="1" applyBorder="1" applyAlignment="1" applyProtection="1">
      <alignment horizontal="left" vertical="top" wrapText="1"/>
      <protection hidden="1"/>
    </xf>
    <xf numFmtId="0" fontId="9" fillId="0" borderId="8" xfId="0" applyFont="1" applyBorder="1" applyAlignment="1" applyProtection="1">
      <alignment horizontal="left" vertical="center" wrapText="1"/>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9" fillId="0" borderId="26"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9" fillId="0" borderId="26" xfId="0" quotePrefix="1" applyFont="1" applyBorder="1" applyAlignment="1" applyProtection="1">
      <alignment horizontal="left" vertical="top" wrapText="1"/>
      <protection hidden="1"/>
    </xf>
    <xf numFmtId="0" fontId="9" fillId="0" borderId="6" xfId="0" applyFont="1" applyBorder="1" applyAlignment="1" applyProtection="1">
      <alignment horizontal="left" vertical="center" wrapText="1"/>
      <protection hidden="1"/>
    </xf>
    <xf numFmtId="0" fontId="9" fillId="0" borderId="18"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protection hidden="1"/>
    </xf>
    <xf numFmtId="0" fontId="9" fillId="0" borderId="28"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40"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8"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51" fillId="0" borderId="0" xfId="0" applyFont="1" applyBorder="1" applyAlignment="1">
      <alignment horizontal="left"/>
    </xf>
    <xf numFmtId="0" fontId="51" fillId="0" borderId="24" xfId="0" applyFont="1" applyBorder="1" applyAlignment="1">
      <alignment horizontal="left"/>
    </xf>
    <xf numFmtId="0" fontId="9" fillId="0" borderId="0" xfId="0" applyFont="1" applyAlignment="1" applyProtection="1">
      <alignment vertical="top" wrapText="1"/>
      <protection hidden="1"/>
    </xf>
    <xf numFmtId="0" fontId="10" fillId="8" borderId="0" xfId="0" applyFont="1" applyFill="1" applyAlignment="1" applyProtection="1">
      <alignment horizontal="justify" vertical="justify" wrapText="1"/>
      <protection hidden="1"/>
    </xf>
    <xf numFmtId="0" fontId="9" fillId="0" borderId="0" xfId="54" applyFont="1" applyFill="1" applyAlignment="1" applyProtection="1">
      <alignment horizontal="left" vertical="center"/>
      <protection hidden="1"/>
    </xf>
    <xf numFmtId="0" fontId="46" fillId="0" borderId="0" xfId="0" applyFont="1" applyAlignment="1" applyProtection="1">
      <alignment horizontal="left" vertical="top" wrapText="1"/>
      <protection hidden="1"/>
    </xf>
    <xf numFmtId="0" fontId="9" fillId="2" borderId="6" xfId="0" applyFont="1" applyFill="1" applyBorder="1" applyAlignment="1" applyProtection="1">
      <alignment horizontal="center" vertical="top" wrapText="1"/>
      <protection locked="0"/>
    </xf>
    <xf numFmtId="0" fontId="9" fillId="2" borderId="26" xfId="0" applyFont="1" applyFill="1" applyBorder="1" applyAlignment="1" applyProtection="1">
      <alignment horizontal="center" vertical="top" wrapText="1"/>
      <protection locked="0"/>
    </xf>
    <xf numFmtId="0" fontId="9" fillId="2" borderId="3" xfId="0" applyFont="1" applyFill="1" applyBorder="1" applyAlignment="1" applyProtection="1">
      <alignment horizontal="center" vertical="top" wrapText="1"/>
      <protection locked="0"/>
    </xf>
    <xf numFmtId="0" fontId="9" fillId="2" borderId="11" xfId="0" applyFont="1" applyFill="1" applyBorder="1" applyAlignment="1" applyProtection="1">
      <alignment horizontal="center" vertical="top" wrapText="1"/>
      <protection locked="0"/>
    </xf>
    <xf numFmtId="0" fontId="9" fillId="0" borderId="0" xfId="0" applyFont="1" applyFill="1" applyBorder="1" applyAlignment="1" applyProtection="1">
      <alignment horizontal="left" vertical="top" wrapText="1"/>
      <protection locked="0"/>
    </xf>
    <xf numFmtId="0" fontId="10" fillId="0" borderId="26" xfId="0" applyFont="1" applyFill="1" applyBorder="1" applyAlignment="1" applyProtection="1">
      <alignment horizontal="center" vertical="top" wrapText="1"/>
      <protection locked="0"/>
    </xf>
    <xf numFmtId="0" fontId="10" fillId="0" borderId="3" xfId="0" applyFont="1" applyFill="1" applyBorder="1" applyAlignment="1" applyProtection="1">
      <alignment horizontal="center" vertical="top" wrapText="1"/>
      <protection locked="0"/>
    </xf>
    <xf numFmtId="0" fontId="10" fillId="0" borderId="11" xfId="0" applyFont="1" applyFill="1" applyBorder="1" applyAlignment="1" applyProtection="1">
      <alignment horizontal="center" vertical="top" wrapText="1"/>
      <protection locked="0"/>
    </xf>
    <xf numFmtId="172" fontId="10" fillId="0" borderId="0" xfId="0" applyNumberFormat="1" applyFont="1" applyAlignment="1" applyProtection="1">
      <alignment horizontal="left" vertical="center"/>
      <protection hidden="1"/>
    </xf>
    <xf numFmtId="0" fontId="9" fillId="0" borderId="3" xfId="0" applyFont="1" applyBorder="1" applyAlignment="1" applyProtection="1">
      <alignment horizontal="center" vertical="center" wrapText="1"/>
      <protection hidden="1"/>
    </xf>
    <xf numFmtId="0" fontId="22" fillId="0" borderId="0" xfId="0"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0" fillId="0" borderId="0" xfId="0" applyAlignment="1">
      <alignment wrapText="1"/>
    </xf>
    <xf numFmtId="0" fontId="10" fillId="0" borderId="6" xfId="0" applyFont="1" applyBorder="1" applyAlignment="1" applyProtection="1">
      <alignment horizontal="justify" vertical="center" wrapText="1"/>
      <protection hidden="1"/>
    </xf>
    <xf numFmtId="0" fontId="36" fillId="2" borderId="6" xfId="0" applyFont="1" applyFill="1" applyBorder="1" applyAlignment="1" applyProtection="1">
      <alignment horizontal="left" vertical="center" wrapText="1"/>
      <protection locked="0"/>
    </xf>
    <xf numFmtId="0" fontId="9" fillId="0" borderId="0" xfId="0" applyFont="1" applyBorder="1" applyAlignment="1" applyProtection="1">
      <alignment horizontal="left"/>
      <protection hidden="1"/>
    </xf>
    <xf numFmtId="0" fontId="9" fillId="2" borderId="6" xfId="0" applyFont="1" applyFill="1" applyBorder="1" applyAlignment="1" applyProtection="1">
      <alignment horizontal="right" vertical="top" wrapText="1"/>
      <protection locked="0"/>
    </xf>
    <xf numFmtId="0" fontId="9" fillId="0" borderId="6" xfId="0" applyFont="1" applyBorder="1" applyAlignment="1" applyProtection="1">
      <alignment horizontal="center" vertical="top" wrapText="1"/>
      <protection hidden="1"/>
    </xf>
    <xf numFmtId="0" fontId="9" fillId="0" borderId="33" xfId="0" applyFont="1" applyBorder="1" applyAlignment="1" applyProtection="1">
      <alignment horizontal="left" vertical="center" wrapText="1"/>
      <protection hidden="1"/>
    </xf>
    <xf numFmtId="0" fontId="9" fillId="0" borderId="34" xfId="0" applyFont="1" applyBorder="1" applyAlignment="1" applyProtection="1">
      <alignment horizontal="left" vertical="center" wrapText="1"/>
      <protection hidden="1"/>
    </xf>
    <xf numFmtId="0" fontId="22" fillId="0" borderId="0" xfId="0" applyFont="1" applyAlignment="1" applyProtection="1">
      <alignment horizontal="justify" vertical="top" wrapText="1"/>
      <protection hidden="1"/>
    </xf>
    <xf numFmtId="0" fontId="9" fillId="0" borderId="6" xfId="0" applyFont="1" applyBorder="1" applyAlignment="1" applyProtection="1">
      <alignment horizontal="justify" vertical="center" wrapText="1"/>
      <protection hidden="1"/>
    </xf>
    <xf numFmtId="0" fontId="9" fillId="2" borderId="17" xfId="0" applyFont="1" applyFill="1" applyBorder="1" applyAlignment="1" applyProtection="1">
      <alignment horizontal="left" vertical="top" wrapText="1"/>
      <protection locked="0"/>
    </xf>
    <xf numFmtId="0" fontId="9" fillId="2" borderId="7" xfId="0" applyFont="1" applyFill="1" applyBorder="1" applyAlignment="1" applyProtection="1">
      <alignment horizontal="left" vertical="top" wrapText="1"/>
      <protection locked="0"/>
    </xf>
    <xf numFmtId="0" fontId="9" fillId="2" borderId="18" xfId="0" applyFont="1" applyFill="1" applyBorder="1" applyAlignment="1" applyProtection="1">
      <alignment horizontal="left" vertical="top" wrapText="1"/>
      <protection locked="0"/>
    </xf>
    <xf numFmtId="0" fontId="22" fillId="0" borderId="4" xfId="0" applyFont="1" applyBorder="1" applyAlignment="1" applyProtection="1">
      <alignment horizontal="justify" vertical="top" wrapText="1"/>
      <protection hidden="1"/>
    </xf>
    <xf numFmtId="0" fontId="36" fillId="0" borderId="6" xfId="0" applyFont="1" applyFill="1" applyBorder="1" applyAlignment="1" applyProtection="1">
      <alignment horizontal="left" vertical="center" wrapText="1"/>
      <protection hidden="1"/>
    </xf>
    <xf numFmtId="0" fontId="10" fillId="0" borderId="4" xfId="37" applyFont="1" applyBorder="1" applyAlignment="1" applyProtection="1">
      <alignment horizontal="right" vertical="top" wrapText="1"/>
      <protection hidden="1"/>
    </xf>
    <xf numFmtId="0" fontId="10" fillId="0" borderId="4" xfId="37" applyFont="1" applyBorder="1" applyAlignment="1" applyProtection="1">
      <alignment horizontal="left" vertical="top" wrapText="1"/>
      <protection hidden="1"/>
    </xf>
    <xf numFmtId="0" fontId="9" fillId="2" borderId="6" xfId="37" applyFont="1" applyFill="1" applyBorder="1" applyAlignment="1" applyProtection="1">
      <alignment horizontal="left" vertical="top" wrapText="1"/>
      <protection hidden="1"/>
    </xf>
    <xf numFmtId="0" fontId="11" fillId="0" borderId="0" xfId="37" applyFont="1" applyAlignment="1" applyProtection="1">
      <alignment horizontal="center" vertical="center" wrapText="1"/>
      <protection hidden="1"/>
    </xf>
    <xf numFmtId="0" fontId="10" fillId="0" borderId="0" xfId="37" applyFont="1" applyAlignment="1" applyProtection="1">
      <alignment horizontal="center" vertical="center"/>
      <protection hidden="1"/>
    </xf>
    <xf numFmtId="0" fontId="9" fillId="0" borderId="6" xfId="37" applyFont="1" applyBorder="1" applyAlignment="1" applyProtection="1">
      <alignment horizontal="center" vertical="center" wrapText="1"/>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9" fillId="0" borderId="0" xfId="37" applyFont="1" applyAlignment="1" applyProtection="1">
      <alignment horizontal="justify" vertical="center"/>
      <protection hidden="1"/>
    </xf>
    <xf numFmtId="0" fontId="5" fillId="0" borderId="0" xfId="35" applyFont="1" applyAlignment="1" applyProtection="1">
      <alignment horizontal="justify" vertical="top" wrapText="1"/>
      <protection hidden="1"/>
    </xf>
    <xf numFmtId="0" fontId="5" fillId="0" borderId="0" xfId="35" applyFont="1" applyBorder="1" applyAlignment="1" applyProtection="1">
      <alignment horizontal="justify" vertical="top" wrapText="1"/>
      <protection hidden="1"/>
    </xf>
    <xf numFmtId="0" fontId="5" fillId="0" borderId="0" xfId="35" quotePrefix="1" applyFont="1" applyAlignment="1" applyProtection="1">
      <alignment horizontal="left" vertical="top" wrapText="1"/>
      <protection hidden="1"/>
    </xf>
    <xf numFmtId="0" fontId="5" fillId="0" borderId="0" xfId="35" applyFont="1" applyBorder="1" applyAlignment="1" applyProtection="1">
      <alignment horizontal="left" vertical="top" wrapText="1"/>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8" fillId="0" borderId="0" xfId="35" applyFont="1" applyBorder="1" applyAlignment="1" applyProtection="1">
      <alignment horizontal="justify" vertical="top" wrapText="1"/>
      <protection hidden="1"/>
    </xf>
    <xf numFmtId="0" fontId="5" fillId="0" borderId="0" xfId="35" applyFont="1" applyBorder="1" applyAlignment="1" applyProtection="1">
      <alignment horizontal="left" vertical="top"/>
      <protection hidden="1"/>
    </xf>
    <xf numFmtId="0" fontId="5" fillId="0" borderId="0" xfId="35" applyFont="1" applyBorder="1" applyAlignment="1" applyProtection="1">
      <alignment horizontal="left" vertical="top" wrapText="1" indent="5"/>
      <protection hidden="1"/>
    </xf>
    <xf numFmtId="0" fontId="8" fillId="0" borderId="0" xfId="35" applyFont="1" applyAlignment="1" applyProtection="1">
      <alignment horizontal="justify"/>
      <protection hidden="1"/>
    </xf>
    <xf numFmtId="0" fontId="5" fillId="0" borderId="0" xfId="35" applyFont="1" applyAlignment="1" applyProtection="1">
      <alignment horizontal="left" vertical="top"/>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5" fillId="0" borderId="0" xfId="35" applyFont="1" applyAlignment="1" applyProtection="1">
      <alignment horizontal="justify"/>
      <protection hidden="1"/>
    </xf>
    <xf numFmtId="0" fontId="5" fillId="0" borderId="39" xfId="35" applyFont="1" applyBorder="1" applyAlignment="1" applyProtection="1">
      <alignment horizontal="justify" vertical="top" wrapText="1"/>
      <protection hidden="1"/>
    </xf>
    <xf numFmtId="0" fontId="5" fillId="0" borderId="40" xfId="35" applyFont="1" applyBorder="1" applyAlignment="1" applyProtection="1">
      <alignment horizontal="justify" vertical="top" wrapText="1"/>
      <protection hidden="1"/>
    </xf>
    <xf numFmtId="0" fontId="4" fillId="0" borderId="0" xfId="35" applyFont="1" applyFill="1" applyBorder="1" applyAlignment="1" applyProtection="1">
      <alignment horizontal="center" vertical="top"/>
      <protection hidden="1"/>
    </xf>
    <xf numFmtId="0" fontId="5" fillId="0" borderId="0" xfId="35" applyFont="1" applyAlignment="1" applyProtection="1">
      <alignment horizontal="center" vertical="top"/>
      <protection hidden="1"/>
    </xf>
    <xf numFmtId="0" fontId="9" fillId="0" borderId="0" xfId="35" applyFont="1" applyBorder="1" applyAlignment="1" applyProtection="1">
      <alignment horizontal="justify" vertical="top" wrapText="1"/>
      <protection hidden="1"/>
    </xf>
    <xf numFmtId="0" fontId="9" fillId="0" borderId="0" xfId="35" applyFont="1" applyBorder="1" applyAlignment="1" applyProtection="1">
      <alignment horizontal="left" vertical="top" wrapText="1" indent="5"/>
      <protection hidden="1"/>
    </xf>
    <xf numFmtId="0" fontId="10" fillId="0" borderId="0" xfId="35" applyFont="1" applyFill="1" applyAlignment="1" applyProtection="1">
      <alignment horizontal="center" vertical="top"/>
      <protection hidden="1"/>
    </xf>
    <xf numFmtId="0" fontId="9" fillId="0" borderId="0" xfId="35" applyFont="1" applyFill="1" applyAlignment="1" applyProtection="1">
      <alignment horizontal="center" vertical="top" wrapText="1"/>
      <protection hidden="1"/>
    </xf>
    <xf numFmtId="0" fontId="9" fillId="0" borderId="0" xfId="35" applyFont="1" applyAlignment="1" applyProtection="1">
      <alignment horizontal="center" vertical="top"/>
      <protection hidden="1"/>
    </xf>
    <xf numFmtId="0" fontId="9" fillId="0" borderId="0" xfId="35" applyFont="1" applyAlignment="1" applyProtection="1">
      <alignment horizontal="center" vertical="top" wrapText="1"/>
      <protection hidden="1"/>
    </xf>
    <xf numFmtId="0" fontId="8" fillId="0" borderId="0" xfId="35" applyFont="1" applyAlignment="1" applyProtection="1">
      <alignment horizontal="center" vertical="top"/>
      <protection hidden="1"/>
    </xf>
    <xf numFmtId="0" fontId="7" fillId="0" borderId="0" xfId="35" applyFont="1" applyAlignment="1" applyProtection="1">
      <alignment horizontal="justify" vertical="top" wrapText="1"/>
      <protection hidden="1"/>
    </xf>
    <xf numFmtId="0" fontId="63" fillId="0" borderId="29" xfId="35" applyFont="1" applyBorder="1" applyAlignment="1" applyProtection="1">
      <alignment horizontal="center" vertical="center"/>
      <protection hidden="1"/>
    </xf>
    <xf numFmtId="0" fontId="63" fillId="0" borderId="38" xfId="35" applyFont="1" applyBorder="1" applyAlignment="1" applyProtection="1">
      <alignment horizontal="center" vertical="center"/>
      <protection hidden="1"/>
    </xf>
    <xf numFmtId="0" fontId="63" fillId="0" borderId="16"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0" fillId="0" borderId="0" xfId="35" applyFont="1" applyAlignment="1" applyProtection="1">
      <alignment horizontal="center" vertical="top" wrapText="1"/>
      <protection hidden="1"/>
    </xf>
    <xf numFmtId="0" fontId="9" fillId="0" borderId="0" xfId="0" applyFont="1" applyAlignment="1" applyProtection="1">
      <alignment horizontal="justify" vertical="top" wrapText="1"/>
      <protection hidden="1"/>
    </xf>
    <xf numFmtId="0" fontId="10" fillId="0" borderId="4" xfId="0" applyFont="1" applyBorder="1" applyAlignment="1" applyProtection="1">
      <alignment vertical="top" wrapText="1"/>
      <protection hidden="1"/>
    </xf>
    <xf numFmtId="0" fontId="65" fillId="13" borderId="12" xfId="53" applyFont="1" applyFill="1" applyBorder="1" applyAlignment="1" applyProtection="1">
      <alignment horizontal="left" vertical="center" wrapText="1"/>
      <protection hidden="1"/>
    </xf>
    <xf numFmtId="0" fontId="65" fillId="13" borderId="0" xfId="53" applyFont="1" applyFill="1" applyBorder="1" applyAlignment="1" applyProtection="1">
      <alignment horizontal="left" vertical="center" wrapText="1"/>
      <protection hidden="1"/>
    </xf>
    <xf numFmtId="0" fontId="9" fillId="0" borderId="0" xfId="0" applyFont="1" applyFill="1" applyAlignment="1" applyProtection="1">
      <alignment horizontal="left" vertical="top" wrapText="1"/>
      <protection hidden="1"/>
    </xf>
    <xf numFmtId="171" fontId="9" fillId="0" borderId="0" xfId="0" applyNumberFormat="1" applyFont="1" applyBorder="1" applyAlignment="1" applyProtection="1">
      <alignment horizontal="justify" vertical="top" wrapText="1"/>
      <protection hidden="1"/>
    </xf>
    <xf numFmtId="0" fontId="9" fillId="0" borderId="0" xfId="0" applyFont="1" applyAlignment="1" applyProtection="1">
      <alignment horizontal="justify" vertical="top"/>
      <protection hidden="1"/>
    </xf>
    <xf numFmtId="0" fontId="9" fillId="2" borderId="0" xfId="0" applyFont="1" applyFill="1" applyAlignment="1" applyProtection="1">
      <alignment horizontal="left" vertical="center" wrapText="1"/>
      <protection locked="0"/>
    </xf>
    <xf numFmtId="172" fontId="9" fillId="0" borderId="0" xfId="0" applyNumberFormat="1" applyFont="1" applyFill="1" applyAlignment="1" applyProtection="1">
      <alignment horizontal="left" vertical="center"/>
      <protection hidden="1"/>
    </xf>
    <xf numFmtId="0" fontId="9" fillId="12" borderId="0" xfId="0" applyFont="1" applyFill="1" applyBorder="1" applyAlignment="1" applyProtection="1">
      <alignment horizontal="right" vertical="top" wrapText="1"/>
      <protection hidden="1"/>
    </xf>
    <xf numFmtId="0" fontId="9" fillId="12" borderId="9" xfId="0" applyFont="1" applyFill="1" applyBorder="1" applyAlignment="1" applyProtection="1">
      <alignment horizontal="right" vertical="top" wrapText="1"/>
      <protection hidden="1"/>
    </xf>
    <xf numFmtId="0" fontId="9" fillId="0" borderId="6" xfId="0" applyFont="1" applyFill="1" applyBorder="1" applyAlignment="1" applyProtection="1">
      <alignment horizontal="center" vertical="center"/>
      <protection hidden="1"/>
    </xf>
    <xf numFmtId="0" fontId="57" fillId="0" borderId="0" xfId="0" applyFont="1" applyFill="1" applyBorder="1" applyAlignment="1" applyProtection="1">
      <alignment horizontal="left" vertical="top" wrapText="1" indent="1"/>
      <protection hidden="1"/>
    </xf>
    <xf numFmtId="0" fontId="9" fillId="0" borderId="6" xfId="0" applyFont="1" applyFill="1" applyBorder="1" applyAlignment="1" applyProtection="1">
      <alignment horizontal="center" vertical="center" wrapText="1"/>
      <protection hidden="1"/>
    </xf>
    <xf numFmtId="0" fontId="57" fillId="0" borderId="24" xfId="0" applyFont="1" applyFill="1" applyBorder="1" applyAlignment="1" applyProtection="1">
      <alignment horizontal="left" vertical="top" wrapText="1" indent="1"/>
      <protection hidden="1"/>
    </xf>
    <xf numFmtId="0" fontId="9" fillId="12" borderId="0" xfId="0" applyFont="1" applyFill="1" applyBorder="1" applyAlignment="1" applyProtection="1">
      <alignment horizontal="justify" vertical="top" wrapText="1"/>
      <protection hidden="1"/>
    </xf>
    <xf numFmtId="0" fontId="28" fillId="0" borderId="0" xfId="0" applyFont="1" applyAlignment="1" applyProtection="1">
      <alignment horizontal="justify" vertical="top"/>
      <protection hidden="1"/>
    </xf>
    <xf numFmtId="0" fontId="9" fillId="12" borderId="0" xfId="0" applyFont="1" applyFill="1" applyBorder="1" applyAlignment="1" applyProtection="1">
      <alignment horizontal="center" vertical="top" wrapText="1"/>
      <protection hidden="1"/>
    </xf>
    <xf numFmtId="0" fontId="9" fillId="12" borderId="9" xfId="0" applyFont="1" applyFill="1" applyBorder="1" applyAlignment="1" applyProtection="1">
      <alignment horizontal="center" vertical="top" wrapText="1"/>
      <protection hidden="1"/>
    </xf>
    <xf numFmtId="171" fontId="9" fillId="0" borderId="0" xfId="0" applyNumberFormat="1" applyFont="1" applyFill="1" applyBorder="1" applyAlignment="1" applyProtection="1">
      <alignment horizontal="justify" vertical="top" wrapText="1"/>
      <protection hidden="1"/>
    </xf>
    <xf numFmtId="0" fontId="10" fillId="0" borderId="0" xfId="0" applyFont="1" applyAlignment="1" applyProtection="1">
      <alignment horizontal="left" vertical="center"/>
      <protection hidden="1"/>
    </xf>
    <xf numFmtId="0" fontId="9" fillId="2" borderId="0" xfId="0" applyFont="1" applyFill="1" applyAlignment="1" applyProtection="1">
      <alignment horizontal="center" vertical="center" wrapText="1"/>
      <protection locked="0"/>
    </xf>
    <xf numFmtId="171" fontId="10" fillId="0" borderId="0" xfId="0" applyNumberFormat="1" applyFont="1" applyBorder="1" applyAlignment="1" applyProtection="1">
      <alignment horizontal="left" vertical="top" wrapText="1"/>
      <protection hidden="1"/>
    </xf>
    <xf numFmtId="0" fontId="73" fillId="13" borderId="0" xfId="53" applyFont="1" applyFill="1" applyBorder="1" applyAlignment="1" applyProtection="1">
      <alignment horizontal="left" vertical="top" wrapText="1"/>
      <protection hidden="1"/>
    </xf>
    <xf numFmtId="0" fontId="9" fillId="2" borderId="5" xfId="0" applyFont="1" applyFill="1" applyBorder="1" applyAlignment="1" applyProtection="1">
      <alignment horizontal="left" vertical="center" wrapText="1"/>
      <protection locked="0"/>
    </xf>
    <xf numFmtId="0" fontId="9" fillId="0" borderId="36" xfId="0" applyFont="1" applyBorder="1" applyAlignment="1" applyProtection="1">
      <alignment horizontal="left" vertical="center" indent="2"/>
      <protection hidden="1"/>
    </xf>
    <xf numFmtId="0" fontId="9" fillId="0" borderId="19" xfId="0" applyFont="1" applyBorder="1" applyAlignment="1" applyProtection="1">
      <alignment horizontal="left" vertical="center" indent="2"/>
      <protection hidden="1"/>
    </xf>
    <xf numFmtId="0" fontId="9" fillId="0" borderId="0" xfId="0" applyFont="1" applyBorder="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0" borderId="5" xfId="0" applyFont="1" applyBorder="1" applyAlignment="1" applyProtection="1">
      <alignment horizontal="left" vertical="center" indent="2"/>
      <protection hidden="1"/>
    </xf>
    <xf numFmtId="0" fontId="9" fillId="0" borderId="0" xfId="0" applyFont="1" applyBorder="1" applyAlignment="1" applyProtection="1">
      <alignment horizontal="justify" vertical="center" wrapText="1"/>
      <protection hidden="1"/>
    </xf>
    <xf numFmtId="2" fontId="30" fillId="0" borderId="0" xfId="52" applyNumberFormat="1" applyFont="1" applyFill="1" applyBorder="1" applyAlignment="1" applyProtection="1">
      <alignment horizontal="left" vertical="center"/>
      <protection hidden="1"/>
    </xf>
  </cellXfs>
  <cellStyles count="60">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29_First Envelope - R2_Vol-III" xfId="46" xr:uid="{00000000-0005-0000-0000-00002E000000}"/>
    <cellStyle name="Normal_Annexures TW 04 2" xfId="47" xr:uid="{00000000-0005-0000-0000-00002F000000}"/>
    <cellStyle name="Normal_Attach 3(JV)" xfId="48" xr:uid="{00000000-0005-0000-0000-000030000000}"/>
    <cellStyle name="Normal_Attacments TW 04" xfId="49" xr:uid="{00000000-0005-0000-0000-000031000000}"/>
    <cellStyle name="Normal_Attacments TW 04_11_Attachments and Bid Form Vol.III" xfId="50" xr:uid="{00000000-0005-0000-0000-000032000000}"/>
    <cellStyle name="Normal_Attacments TW 04_SE-Vol-III" xfId="51" xr:uid="{00000000-0005-0000-0000-000033000000}"/>
    <cellStyle name="Normal_Entertainment Form" xfId="52" xr:uid="{00000000-0005-0000-0000-000034000000}"/>
    <cellStyle name="Normal_Price_Schedules for Insulator Package Rev-01" xfId="53" xr:uid="{00000000-0005-0000-0000-000035000000}"/>
    <cellStyle name="Normal_PRICE-SCHE Bihar-Rev-2-corrections" xfId="54" xr:uid="{00000000-0005-0000-0000-000036000000}"/>
    <cellStyle name="Normal_Sheet1" xfId="55" xr:uid="{00000000-0005-0000-0000-000037000000}"/>
    <cellStyle name="Percent 2" xfId="56" xr:uid="{00000000-0005-0000-0000-000038000000}"/>
    <cellStyle name="Popis" xfId="57" xr:uid="{00000000-0005-0000-0000-000039000000}"/>
    <cellStyle name="Sledovaný hypertextový odkaz" xfId="58" xr:uid="{00000000-0005-0000-0000-00003A000000}"/>
    <cellStyle name="Standard_BS14" xfId="59" xr:uid="{00000000-0005-0000-0000-00003B000000}"/>
  </cellStyles>
  <dxfs count="28">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strike/>
        <condense val="0"/>
        <extend val="0"/>
      </font>
    </dxf>
    <dxf>
      <fill>
        <patternFill patternType="none">
          <bgColor indexed="65"/>
        </patternFill>
      </fill>
    </dxf>
    <dxf>
      <font>
        <strike/>
        <condense val="0"/>
        <extend val="0"/>
      </font>
    </dxf>
    <dxf>
      <font>
        <strike/>
        <condense val="0"/>
        <extend val="0"/>
        <color auto="1"/>
      </font>
    </dxf>
    <dxf>
      <font>
        <condense val="0"/>
        <extend val="0"/>
        <u/>
        <color indexed="1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color theme="0"/>
      </font>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externalLink" Target="externalLinks/externalLink6.xml"/><Relationship Id="rId42" Type="http://schemas.openxmlformats.org/officeDocument/2006/relationships/revisionHeaders" Target="revisions/revisionHeader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1.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4.xml"/><Relationship Id="rId37" Type="http://schemas.openxmlformats.org/officeDocument/2006/relationships/externalLink" Target="externalLinks/externalLink9.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3.xml"/><Relationship Id="rId44" Type="http://schemas.openxmlformats.org/officeDocument/2006/relationships/usernames" Target="revisions/userNames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2.xml"/><Relationship Id="rId35" Type="http://schemas.openxmlformats.org/officeDocument/2006/relationships/externalLink" Target="externalLinks/externalLink7.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5.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fmlaLink="$H$21" lockText="1" noThreeD="1"/>
</file>

<file path=xl/ctrlProps/ctrlProp2.xml><?xml version="1.0" encoding="utf-8"?>
<formControlPr xmlns="http://schemas.microsoft.com/office/spreadsheetml/2009/9/main" objectType="CheckBox" fmlaLink="$H$20" lockText="1" noThreeD="1"/>
</file>

<file path=xl/ctrlProps/ctrlProp3.xml><?xml version="1.0" encoding="utf-8"?>
<formControlPr xmlns="http://schemas.microsoft.com/office/spreadsheetml/2009/9/main" objectType="Radio" checked="Checked" firstButton="1" fmlaLink="$H$71" lockText="1" noThreeD="1"/>
</file>

<file path=xl/ctrlProps/ctrlProp4.xml><?xml version="1.0" encoding="utf-8"?>
<formControlPr xmlns="http://schemas.microsoft.com/office/spreadsheetml/2009/9/main" objectType="Radio" lockText="1" noThreeD="1"/>
</file>

<file path=xl/drawings/_rels/drawing1.xml.rels><?xml version="1.0" encoding="UTF-8" standalone="yes"?>
<Relationships xmlns="http://schemas.openxmlformats.org/package/2006/relationships"><Relationship Id="rId2" Type="http://schemas.openxmlformats.org/officeDocument/2006/relationships/hyperlink" Target="#'Names of Bidder'!A1"/><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hyperlink" Target="#'Attach 15'!A1"/></Relationships>
</file>

<file path=xl/drawings/drawing1.xml><?xml version="1.0" encoding="utf-8"?>
<xdr:wsDr xmlns:xdr="http://schemas.openxmlformats.org/drawingml/2006/spreadsheetDrawing" xmlns:a="http://schemas.openxmlformats.org/drawingml/2006/main">
  <xdr:twoCellAnchor>
    <xdr:from>
      <xdr:col>4</xdr:col>
      <xdr:colOff>133350</xdr:colOff>
      <xdr:row>15</xdr:row>
      <xdr:rowOff>123825</xdr:rowOff>
    </xdr:from>
    <xdr:to>
      <xdr:col>4</xdr:col>
      <xdr:colOff>752475</xdr:colOff>
      <xdr:row>18</xdr:row>
      <xdr:rowOff>47625</xdr:rowOff>
    </xdr:to>
    <xdr:pic>
      <xdr:nvPicPr>
        <xdr:cNvPr id="1617" name="Picture 1">
          <a:extLst>
            <a:ext uri="{FF2B5EF4-FFF2-40B4-BE49-F238E27FC236}">
              <a16:creationId xmlns:a16="http://schemas.microsoft.com/office/drawing/2014/main" id="{00000000-0008-0000-0100-00005106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620125" y="4667250"/>
          <a:ext cx="6191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9525</xdr:colOff>
      <xdr:row>13</xdr:row>
      <xdr:rowOff>11430</xdr:rowOff>
    </xdr:from>
    <xdr:to>
      <xdr:col>5</xdr:col>
      <xdr:colOff>0</xdr:colOff>
      <xdr:row>14</xdr:row>
      <xdr:rowOff>19050</xdr:rowOff>
    </xdr:to>
    <xdr:sp macro="" textlink="">
      <xdr:nvSpPr>
        <xdr:cNvPr id="2050" name="Text Box 2">
          <a:hlinkClick xmlns:r="http://schemas.openxmlformats.org/officeDocument/2006/relationships" r:id="rId2"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76200</xdr:colOff>
      <xdr:row>21</xdr:row>
      <xdr:rowOff>1</xdr:rowOff>
    </xdr:from>
    <xdr:to>
      <xdr:col>4</xdr:col>
      <xdr:colOff>883518</xdr:colOff>
      <xdr:row>22</xdr:row>
      <xdr:rowOff>80082</xdr:rowOff>
    </xdr:to>
    <xdr:sp macro="" textlink="">
      <xdr:nvSpPr>
        <xdr:cNvPr id="2" name="Text Box 20">
          <a:extLst>
            <a:ext uri="{FF2B5EF4-FFF2-40B4-BE49-F238E27FC236}">
              <a16:creationId xmlns:a16="http://schemas.microsoft.com/office/drawing/2014/main" id="{00000000-0008-0000-08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endParaRPr lang="en-US" sz="1000" b="1" i="0" strike="noStrike">
            <a:solidFill>
              <a:srgbClr val="0000FF"/>
            </a:solidFill>
            <a:latin typeface="Book Antiqua"/>
          </a:endParaRPr>
        </a:p>
      </xdr:txBody>
    </xdr:sp>
    <xdr:clientData fPrintsWithSheet="0"/>
  </xdr:twoCellAnchor>
</xdr:wsDr>
</file>

<file path=xl/drawings/drawing3.xml><?xml version="1.0" encoding="utf-8"?>
<xdr:wsDr xmlns:xdr="http://schemas.openxmlformats.org/drawingml/2006/spreadsheetDrawing" xmlns:a="http://schemas.openxmlformats.org/drawingml/2006/main">
  <xdr:twoCellAnchor>
    <xdr:from>
      <xdr:col>3</xdr:col>
      <xdr:colOff>76200</xdr:colOff>
      <xdr:row>23</xdr:row>
      <xdr:rowOff>0</xdr:rowOff>
    </xdr:from>
    <xdr:to>
      <xdr:col>4</xdr:col>
      <xdr:colOff>886099</xdr:colOff>
      <xdr:row>24</xdr:row>
      <xdr:rowOff>0</xdr:rowOff>
    </xdr:to>
    <xdr:sp macro="" textlink="">
      <xdr:nvSpPr>
        <xdr:cNvPr id="5" name="Text Box 20">
          <a:extLst>
            <a:ext uri="{FF2B5EF4-FFF2-40B4-BE49-F238E27FC236}">
              <a16:creationId xmlns:a16="http://schemas.microsoft.com/office/drawing/2014/main" id="{00000000-0008-0000-09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23</xdr:row>
          <xdr:rowOff>152400</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9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4</xdr:col>
      <xdr:colOff>9525</xdr:colOff>
      <xdr:row>21</xdr:row>
      <xdr:rowOff>9525</xdr:rowOff>
    </xdr:from>
    <xdr:to>
      <xdr:col>4</xdr:col>
      <xdr:colOff>2268378</xdr:colOff>
      <xdr:row>21</xdr:row>
      <xdr:rowOff>160862</xdr:rowOff>
    </xdr:to>
    <xdr:sp macro="" textlink="">
      <xdr:nvSpPr>
        <xdr:cNvPr id="2" name="Text Box 15">
          <a:extLst>
            <a:ext uri="{FF2B5EF4-FFF2-40B4-BE49-F238E27FC236}">
              <a16:creationId xmlns:a16="http://schemas.microsoft.com/office/drawing/2014/main" id="{00000000-0008-0000-0A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A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1</xdr:col>
      <xdr:colOff>38101</xdr:colOff>
      <xdr:row>56</xdr:row>
      <xdr:rowOff>158805</xdr:rowOff>
    </xdr:from>
    <xdr:to>
      <xdr:col>1</xdr:col>
      <xdr:colOff>1748327</xdr:colOff>
      <xdr:row>56</xdr:row>
      <xdr:rowOff>530995</xdr:rowOff>
    </xdr:to>
    <xdr:sp macro="" textlink="">
      <xdr:nvSpPr>
        <xdr:cNvPr id="5" name="Rectangle 4">
          <a:extLst>
            <a:ext uri="{FF2B5EF4-FFF2-40B4-BE49-F238E27FC236}">
              <a16:creationId xmlns:a16="http://schemas.microsoft.com/office/drawing/2014/main" id="{00000000-0008-0000-0F00-000005000000}"/>
            </a:ext>
          </a:extLst>
        </xdr:cNvPr>
        <xdr:cNvSpPr/>
      </xdr:nvSpPr>
      <xdr:spPr>
        <a:xfrm>
          <a:off x="840106" y="11701200"/>
          <a:ext cx="1721712" cy="364594"/>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l">
            <a:lnSpc>
              <a:spcPts val="900"/>
            </a:lnSpc>
          </a:pPr>
          <a:r>
            <a:rPr lang="en-US" sz="1100">
              <a:solidFill>
                <a:schemeClr val="tx1"/>
              </a:solidFill>
              <a:latin typeface="Book Antiqua" pitchFamily="18" charset="0"/>
            </a:rPr>
            <a:t>Choose the OPTION from</a:t>
          </a:r>
          <a:r>
            <a:rPr lang="en-US" sz="1100" baseline="0">
              <a:solidFill>
                <a:schemeClr val="tx1"/>
              </a:solidFill>
              <a:latin typeface="Book Antiqua" pitchFamily="18" charset="0"/>
            </a:rPr>
            <a:t> Drop Down Menu</a:t>
          </a:r>
          <a:r>
            <a:rPr lang="en-US" sz="1100">
              <a:solidFill>
                <a:schemeClr val="tx1"/>
              </a:solidFill>
              <a:latin typeface="Book Antiqua" pitchFamily="18" charset="0"/>
            </a:rPr>
            <a:t> ^</a:t>
          </a:r>
        </a:p>
      </xdr:txBody>
    </xdr:sp>
    <xdr:clientData fPrintsWithSheet="0"/>
  </xdr:twoCellAnchor>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1123950</xdr:colOff>
          <xdr:row>73</xdr:row>
          <xdr:rowOff>19050</xdr:rowOff>
        </xdr:from>
        <xdr:to>
          <xdr:col>1</xdr:col>
          <xdr:colOff>2124075</xdr:colOff>
          <xdr:row>73</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3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73</xdr:row>
          <xdr:rowOff>19050</xdr:rowOff>
        </xdr:from>
        <xdr:to>
          <xdr:col>3</xdr:col>
          <xdr:colOff>923925</xdr:colOff>
          <xdr:row>73</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3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9</xdr:col>
      <xdr:colOff>0</xdr:colOff>
      <xdr:row>0</xdr:row>
      <xdr:rowOff>209550</xdr:rowOff>
    </xdr:from>
    <xdr:to>
      <xdr:col>17</xdr:col>
      <xdr:colOff>361950</xdr:colOff>
      <xdr:row>2</xdr:row>
      <xdr:rowOff>161925</xdr:rowOff>
    </xdr:to>
    <xdr:grpSp>
      <xdr:nvGrpSpPr>
        <xdr:cNvPr id="89977" name="Group 1">
          <a:hlinkClick xmlns:r="http://schemas.openxmlformats.org/officeDocument/2006/relationships" r:id="rId1" tooltip="Click for Next Attachment"/>
          <a:extLst>
            <a:ext uri="{FF2B5EF4-FFF2-40B4-BE49-F238E27FC236}">
              <a16:creationId xmlns:a16="http://schemas.microsoft.com/office/drawing/2014/main" id="{00000000-0008-0000-1700-0000795F0100}"/>
            </a:ext>
          </a:extLst>
        </xdr:cNvPr>
        <xdr:cNvGrpSpPr>
          <a:grpSpLocks/>
        </xdr:cNvGrpSpPr>
      </xdr:nvGrpSpPr>
      <xdr:grpSpPr bwMode="auto">
        <a:xfrm>
          <a:off x="7210425" y="209550"/>
          <a:ext cx="971550" cy="695325"/>
          <a:chOff x="738" y="5"/>
          <a:chExt cx="116" cy="73"/>
        </a:xfrm>
      </xdr:grpSpPr>
      <xdr:sp macro="" textlink="">
        <xdr:nvSpPr>
          <xdr:cNvPr id="89978" name="AutoShape 2">
            <a:extLst>
              <a:ext uri="{FF2B5EF4-FFF2-40B4-BE49-F238E27FC236}">
                <a16:creationId xmlns:a16="http://schemas.microsoft.com/office/drawing/2014/main" id="{00000000-0008-0000-1700-00007A5F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ARP%20DMS/Errata-I/Volume-III_ARP_DMS_05AB1/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ARP%20DMS/Errata-I/Volume-III_ARP_DMS_05AB1/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c-1234\d\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c-1234\d\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c-1234\d\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c-1234\d\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c-1234\d\satendra\Ringanwada\Base\12-First%20Envelope_Vol-III%20(Rev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ARP%20DMS/Errata-I/Volume-III_ARP_DMS_05AB1/01_First%20Envelope%20(Bid%20Form%20and%20Attachments)%20-%20SS01.r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ARP%20DMS/Errata-I/Volume-III_ARP_DMS_05AB1/1._First%20Envelope%20Bid%20form%20and%20Attacments%20Vol-III%20SS09_Rev_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1">
          <cell r="E11" t="str">
            <v>Gurgaon (Haryana) - 122001</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revisions/_rels/revisionHeaders.xml.rels><?xml version="1.0" encoding="UTF-8" standalone="yes"?>
<Relationships xmlns="http://schemas.openxmlformats.org/package/2006/relationships"><Relationship Id="rId3" Type="http://schemas.openxmlformats.org/officeDocument/2006/relationships/revisionLog" Target="revisionLog3.xml"/><Relationship Id="rId2" Type="http://schemas.openxmlformats.org/officeDocument/2006/relationships/revisionLog" Target="revisionLog2.xml"/><Relationship Id="rId1" Type="http://schemas.openxmlformats.org/officeDocument/2006/relationships/revisionLog" Target="revisionLog1.xml"/><Relationship Id="rId5" Type="http://schemas.openxmlformats.org/officeDocument/2006/relationships/revisionLog" Target="revisionLog5.xml"/><Relationship Id="rId4" Type="http://schemas.openxmlformats.org/officeDocument/2006/relationships/revisionLog" Target="revisionLog4.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D4D082A6-C2F7-463A-A600-7E5AC99AAD9D}" diskRevisions="1" revisionId="4" version="5" protected="1">
  <header guid="{79AFDAD7-6D93-489E-BCAE-F961DE2FCE6C}" dateTime="2023-03-20T12:33:19" maxSheetId="29" userName="AAKASH KHANDELWAL {Aakash Khandelwal}" r:id="rId1">
    <sheetIdMap count="28">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Map>
  </header>
  <header guid="{E71239E1-3D3E-4A45-8E3B-2C68606636F8}" dateTime="2023-03-20T12:33:25" maxSheetId="29" userName="AAKASH KHANDELWAL {Aakash Khandelwal}" r:id="rId2" minRId="1">
    <sheetIdMap count="28">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Map>
  </header>
  <header guid="{FFD22E7E-82BB-4F86-AD44-B90AA42AD824}" dateTime="2023-03-20T12:33:32" maxSheetId="29" userName="AAKASH KHANDELWAL {Aakash Khandelwal}" r:id="rId3" minRId="2">
    <sheetIdMap count="28">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Map>
  </header>
  <header guid="{5BCD7DB3-9F96-452F-93BD-AEA75D95163A}" dateTime="2023-03-20T12:34:40" maxSheetId="29" userName="AAKASH KHANDELWAL {Aakash Khandelwal}" r:id="rId4" minRId="3">
    <sheetIdMap count="28">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Map>
  </header>
  <header guid="{D4D082A6-C2F7-463A-A600-7E5AC99AAD9D}" dateTime="2023-03-20T12:34:44" maxSheetId="29" userName="AAKASH KHANDELWAL {Aakash Khandelwal}" r:id="rId5" minRId="4">
    <sheetIdMap count="28">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 sId="3">
    <nc r="D10" t="inlineStr">
      <is>
        <t>sdfsdf</t>
      </is>
    </nc>
  </rcc>
</revisions>
</file>

<file path=xl/revisions/revisionLog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 sId="3">
    <oc r="D10" t="inlineStr">
      <is>
        <t>sdfsdf</t>
      </is>
    </oc>
    <nc r="D10"/>
  </rcc>
</revisions>
</file>

<file path=xl/revisions/revisionLog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 sId="3">
    <nc r="D10" t="inlineStr">
      <is>
        <t>d</t>
      </is>
    </nc>
  </rcc>
</revisions>
</file>

<file path=xl/revisions/revisionLog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 sId="3">
    <oc r="D10" t="inlineStr">
      <is>
        <t>d</t>
      </is>
    </oc>
    <nc r="D10"/>
  </rcc>
</revisions>
</file>

<file path=xl/revisions/userNames1.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6.bin"/><Relationship Id="rId13" Type="http://schemas.openxmlformats.org/officeDocument/2006/relationships/printerSettings" Target="../printerSettings/printerSettings41.bin"/><Relationship Id="rId18" Type="http://schemas.openxmlformats.org/officeDocument/2006/relationships/printerSettings" Target="../printerSettings/printerSettings46.bin"/><Relationship Id="rId26" Type="http://schemas.openxmlformats.org/officeDocument/2006/relationships/printerSettings" Target="../printerSettings/printerSettings54.bin"/><Relationship Id="rId3" Type="http://schemas.openxmlformats.org/officeDocument/2006/relationships/printerSettings" Target="../printerSettings/printerSettings31.bin"/><Relationship Id="rId21" Type="http://schemas.openxmlformats.org/officeDocument/2006/relationships/printerSettings" Target="../printerSettings/printerSettings49.bin"/><Relationship Id="rId7" Type="http://schemas.openxmlformats.org/officeDocument/2006/relationships/printerSettings" Target="../printerSettings/printerSettings35.bin"/><Relationship Id="rId12" Type="http://schemas.openxmlformats.org/officeDocument/2006/relationships/printerSettings" Target="../printerSettings/printerSettings40.bin"/><Relationship Id="rId17" Type="http://schemas.openxmlformats.org/officeDocument/2006/relationships/printerSettings" Target="../printerSettings/printerSettings45.bin"/><Relationship Id="rId25" Type="http://schemas.openxmlformats.org/officeDocument/2006/relationships/printerSettings" Target="../printerSettings/printerSettings53.bin"/><Relationship Id="rId2" Type="http://schemas.openxmlformats.org/officeDocument/2006/relationships/printerSettings" Target="../printerSettings/printerSettings30.bin"/><Relationship Id="rId16" Type="http://schemas.openxmlformats.org/officeDocument/2006/relationships/printerSettings" Target="../printerSettings/printerSettings44.bin"/><Relationship Id="rId20" Type="http://schemas.openxmlformats.org/officeDocument/2006/relationships/printerSettings" Target="../printerSettings/printerSettings48.bin"/><Relationship Id="rId29" Type="http://schemas.openxmlformats.org/officeDocument/2006/relationships/drawing" Target="../drawings/drawing1.xml"/><Relationship Id="rId1" Type="http://schemas.openxmlformats.org/officeDocument/2006/relationships/printerSettings" Target="../printerSettings/printerSettings29.bin"/><Relationship Id="rId6" Type="http://schemas.openxmlformats.org/officeDocument/2006/relationships/printerSettings" Target="../printerSettings/printerSettings34.bin"/><Relationship Id="rId11" Type="http://schemas.openxmlformats.org/officeDocument/2006/relationships/printerSettings" Target="../printerSettings/printerSettings39.bin"/><Relationship Id="rId24" Type="http://schemas.openxmlformats.org/officeDocument/2006/relationships/printerSettings" Target="../printerSettings/printerSettings52.bin"/><Relationship Id="rId5" Type="http://schemas.openxmlformats.org/officeDocument/2006/relationships/printerSettings" Target="../printerSettings/printerSettings33.bin"/><Relationship Id="rId15" Type="http://schemas.openxmlformats.org/officeDocument/2006/relationships/printerSettings" Target="../printerSettings/printerSettings43.bin"/><Relationship Id="rId23" Type="http://schemas.openxmlformats.org/officeDocument/2006/relationships/printerSettings" Target="../printerSettings/printerSettings51.bin"/><Relationship Id="rId28" Type="http://schemas.openxmlformats.org/officeDocument/2006/relationships/printerSettings" Target="../printerSettings/printerSettings56.bin"/><Relationship Id="rId10" Type="http://schemas.openxmlformats.org/officeDocument/2006/relationships/printerSettings" Target="../printerSettings/printerSettings38.bin"/><Relationship Id="rId19" Type="http://schemas.openxmlformats.org/officeDocument/2006/relationships/printerSettings" Target="../printerSettings/printerSettings47.bin"/><Relationship Id="rId4" Type="http://schemas.openxmlformats.org/officeDocument/2006/relationships/printerSettings" Target="../printerSettings/printerSettings32.bin"/><Relationship Id="rId9" Type="http://schemas.openxmlformats.org/officeDocument/2006/relationships/printerSettings" Target="../printerSettings/printerSettings37.bin"/><Relationship Id="rId14" Type="http://schemas.openxmlformats.org/officeDocument/2006/relationships/printerSettings" Target="../printerSettings/printerSettings42.bin"/><Relationship Id="rId22" Type="http://schemas.openxmlformats.org/officeDocument/2006/relationships/printerSettings" Target="../printerSettings/printerSettings50.bin"/><Relationship Id="rId27" Type="http://schemas.openxmlformats.org/officeDocument/2006/relationships/printerSettings" Target="../printerSettings/printerSettings55.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59.bin"/><Relationship Id="rId7" Type="http://schemas.openxmlformats.org/officeDocument/2006/relationships/printerSettings" Target="../printerSettings/printerSettings63.bin"/><Relationship Id="rId2" Type="http://schemas.openxmlformats.org/officeDocument/2006/relationships/printerSettings" Target="../printerSettings/printerSettings58.bin"/><Relationship Id="rId1" Type="http://schemas.openxmlformats.org/officeDocument/2006/relationships/printerSettings" Target="../printerSettings/printerSettings57.bin"/><Relationship Id="rId6" Type="http://schemas.openxmlformats.org/officeDocument/2006/relationships/printerSettings" Target="../printerSettings/printerSettings62.bin"/><Relationship Id="rId5" Type="http://schemas.openxmlformats.org/officeDocument/2006/relationships/printerSettings" Target="../printerSettings/printerSettings61.bin"/><Relationship Id="rId4" Type="http://schemas.openxmlformats.org/officeDocument/2006/relationships/printerSettings" Target="../printerSettings/printerSettings60.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71.bin"/><Relationship Id="rId13" Type="http://schemas.openxmlformats.org/officeDocument/2006/relationships/printerSettings" Target="../printerSettings/printerSettings76.bin"/><Relationship Id="rId18" Type="http://schemas.openxmlformats.org/officeDocument/2006/relationships/printerSettings" Target="../printerSettings/printerSettings81.bin"/><Relationship Id="rId26" Type="http://schemas.openxmlformats.org/officeDocument/2006/relationships/printerSettings" Target="../printerSettings/printerSettings89.bin"/><Relationship Id="rId3" Type="http://schemas.openxmlformats.org/officeDocument/2006/relationships/printerSettings" Target="../printerSettings/printerSettings66.bin"/><Relationship Id="rId21" Type="http://schemas.openxmlformats.org/officeDocument/2006/relationships/printerSettings" Target="../printerSettings/printerSettings84.bin"/><Relationship Id="rId7" Type="http://schemas.openxmlformats.org/officeDocument/2006/relationships/printerSettings" Target="../printerSettings/printerSettings70.bin"/><Relationship Id="rId12" Type="http://schemas.openxmlformats.org/officeDocument/2006/relationships/printerSettings" Target="../printerSettings/printerSettings75.bin"/><Relationship Id="rId17" Type="http://schemas.openxmlformats.org/officeDocument/2006/relationships/printerSettings" Target="../printerSettings/printerSettings80.bin"/><Relationship Id="rId25" Type="http://schemas.openxmlformats.org/officeDocument/2006/relationships/printerSettings" Target="../printerSettings/printerSettings88.bin"/><Relationship Id="rId2" Type="http://schemas.openxmlformats.org/officeDocument/2006/relationships/printerSettings" Target="../printerSettings/printerSettings65.bin"/><Relationship Id="rId16" Type="http://schemas.openxmlformats.org/officeDocument/2006/relationships/printerSettings" Target="../printerSettings/printerSettings79.bin"/><Relationship Id="rId20" Type="http://schemas.openxmlformats.org/officeDocument/2006/relationships/printerSettings" Target="../printerSettings/printerSettings83.bin"/><Relationship Id="rId1" Type="http://schemas.openxmlformats.org/officeDocument/2006/relationships/printerSettings" Target="../printerSettings/printerSettings64.bin"/><Relationship Id="rId6" Type="http://schemas.openxmlformats.org/officeDocument/2006/relationships/printerSettings" Target="../printerSettings/printerSettings69.bin"/><Relationship Id="rId11" Type="http://schemas.openxmlformats.org/officeDocument/2006/relationships/printerSettings" Target="../printerSettings/printerSettings74.bin"/><Relationship Id="rId24" Type="http://schemas.openxmlformats.org/officeDocument/2006/relationships/printerSettings" Target="../printerSettings/printerSettings87.bin"/><Relationship Id="rId5" Type="http://schemas.openxmlformats.org/officeDocument/2006/relationships/printerSettings" Target="../printerSettings/printerSettings68.bin"/><Relationship Id="rId15" Type="http://schemas.openxmlformats.org/officeDocument/2006/relationships/printerSettings" Target="../printerSettings/printerSettings78.bin"/><Relationship Id="rId23" Type="http://schemas.openxmlformats.org/officeDocument/2006/relationships/printerSettings" Target="../printerSettings/printerSettings86.bin"/><Relationship Id="rId28" Type="http://schemas.openxmlformats.org/officeDocument/2006/relationships/printerSettings" Target="../printerSettings/printerSettings91.bin"/><Relationship Id="rId10" Type="http://schemas.openxmlformats.org/officeDocument/2006/relationships/printerSettings" Target="../printerSettings/printerSettings73.bin"/><Relationship Id="rId19" Type="http://schemas.openxmlformats.org/officeDocument/2006/relationships/printerSettings" Target="../printerSettings/printerSettings82.bin"/><Relationship Id="rId4" Type="http://schemas.openxmlformats.org/officeDocument/2006/relationships/printerSettings" Target="../printerSettings/printerSettings67.bin"/><Relationship Id="rId9" Type="http://schemas.openxmlformats.org/officeDocument/2006/relationships/printerSettings" Target="../printerSettings/printerSettings72.bin"/><Relationship Id="rId14" Type="http://schemas.openxmlformats.org/officeDocument/2006/relationships/printerSettings" Target="../printerSettings/printerSettings77.bin"/><Relationship Id="rId22" Type="http://schemas.openxmlformats.org/officeDocument/2006/relationships/printerSettings" Target="../printerSettings/printerSettings85.bin"/><Relationship Id="rId27" Type="http://schemas.openxmlformats.org/officeDocument/2006/relationships/printerSettings" Target="../printerSettings/printerSettings90.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99.bin"/><Relationship Id="rId13" Type="http://schemas.openxmlformats.org/officeDocument/2006/relationships/printerSettings" Target="../printerSettings/printerSettings104.bin"/><Relationship Id="rId18" Type="http://schemas.openxmlformats.org/officeDocument/2006/relationships/printerSettings" Target="../printerSettings/printerSettings109.bin"/><Relationship Id="rId26" Type="http://schemas.openxmlformats.org/officeDocument/2006/relationships/printerSettings" Target="../printerSettings/printerSettings117.bin"/><Relationship Id="rId3" Type="http://schemas.openxmlformats.org/officeDocument/2006/relationships/printerSettings" Target="../printerSettings/printerSettings94.bin"/><Relationship Id="rId21" Type="http://schemas.openxmlformats.org/officeDocument/2006/relationships/printerSettings" Target="../printerSettings/printerSettings112.bin"/><Relationship Id="rId7" Type="http://schemas.openxmlformats.org/officeDocument/2006/relationships/printerSettings" Target="../printerSettings/printerSettings98.bin"/><Relationship Id="rId12" Type="http://schemas.openxmlformats.org/officeDocument/2006/relationships/printerSettings" Target="../printerSettings/printerSettings103.bin"/><Relationship Id="rId17" Type="http://schemas.openxmlformats.org/officeDocument/2006/relationships/printerSettings" Target="../printerSettings/printerSettings108.bin"/><Relationship Id="rId25" Type="http://schemas.openxmlformats.org/officeDocument/2006/relationships/printerSettings" Target="../printerSettings/printerSettings116.bin"/><Relationship Id="rId2" Type="http://schemas.openxmlformats.org/officeDocument/2006/relationships/printerSettings" Target="../printerSettings/printerSettings93.bin"/><Relationship Id="rId16" Type="http://schemas.openxmlformats.org/officeDocument/2006/relationships/printerSettings" Target="../printerSettings/printerSettings107.bin"/><Relationship Id="rId20" Type="http://schemas.openxmlformats.org/officeDocument/2006/relationships/printerSettings" Target="../printerSettings/printerSettings111.bin"/><Relationship Id="rId1" Type="http://schemas.openxmlformats.org/officeDocument/2006/relationships/printerSettings" Target="../printerSettings/printerSettings92.bin"/><Relationship Id="rId6" Type="http://schemas.openxmlformats.org/officeDocument/2006/relationships/printerSettings" Target="../printerSettings/printerSettings97.bin"/><Relationship Id="rId11" Type="http://schemas.openxmlformats.org/officeDocument/2006/relationships/printerSettings" Target="../printerSettings/printerSettings102.bin"/><Relationship Id="rId24" Type="http://schemas.openxmlformats.org/officeDocument/2006/relationships/printerSettings" Target="../printerSettings/printerSettings115.bin"/><Relationship Id="rId5" Type="http://schemas.openxmlformats.org/officeDocument/2006/relationships/printerSettings" Target="../printerSettings/printerSettings96.bin"/><Relationship Id="rId15" Type="http://schemas.openxmlformats.org/officeDocument/2006/relationships/printerSettings" Target="../printerSettings/printerSettings106.bin"/><Relationship Id="rId23" Type="http://schemas.openxmlformats.org/officeDocument/2006/relationships/printerSettings" Target="../printerSettings/printerSettings114.bin"/><Relationship Id="rId28" Type="http://schemas.openxmlformats.org/officeDocument/2006/relationships/printerSettings" Target="../printerSettings/printerSettings119.bin"/><Relationship Id="rId10" Type="http://schemas.openxmlformats.org/officeDocument/2006/relationships/printerSettings" Target="../printerSettings/printerSettings101.bin"/><Relationship Id="rId19" Type="http://schemas.openxmlformats.org/officeDocument/2006/relationships/printerSettings" Target="../printerSettings/printerSettings110.bin"/><Relationship Id="rId4" Type="http://schemas.openxmlformats.org/officeDocument/2006/relationships/printerSettings" Target="../printerSettings/printerSettings95.bin"/><Relationship Id="rId9" Type="http://schemas.openxmlformats.org/officeDocument/2006/relationships/printerSettings" Target="../printerSettings/printerSettings100.bin"/><Relationship Id="rId14" Type="http://schemas.openxmlformats.org/officeDocument/2006/relationships/printerSettings" Target="../printerSettings/printerSettings105.bin"/><Relationship Id="rId22" Type="http://schemas.openxmlformats.org/officeDocument/2006/relationships/printerSettings" Target="../printerSettings/printerSettings113.bin"/><Relationship Id="rId27" Type="http://schemas.openxmlformats.org/officeDocument/2006/relationships/printerSettings" Target="../printerSettings/printerSettings118.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27.bin"/><Relationship Id="rId13" Type="http://schemas.openxmlformats.org/officeDocument/2006/relationships/printerSettings" Target="../printerSettings/printerSettings132.bin"/><Relationship Id="rId18" Type="http://schemas.openxmlformats.org/officeDocument/2006/relationships/printerSettings" Target="../printerSettings/printerSettings137.bin"/><Relationship Id="rId26" Type="http://schemas.openxmlformats.org/officeDocument/2006/relationships/printerSettings" Target="../printerSettings/printerSettings145.bin"/><Relationship Id="rId3" Type="http://schemas.openxmlformats.org/officeDocument/2006/relationships/printerSettings" Target="../printerSettings/printerSettings122.bin"/><Relationship Id="rId21" Type="http://schemas.openxmlformats.org/officeDocument/2006/relationships/printerSettings" Target="../printerSettings/printerSettings140.bin"/><Relationship Id="rId7" Type="http://schemas.openxmlformats.org/officeDocument/2006/relationships/printerSettings" Target="../printerSettings/printerSettings126.bin"/><Relationship Id="rId12" Type="http://schemas.openxmlformats.org/officeDocument/2006/relationships/printerSettings" Target="../printerSettings/printerSettings131.bin"/><Relationship Id="rId17" Type="http://schemas.openxmlformats.org/officeDocument/2006/relationships/printerSettings" Target="../printerSettings/printerSettings136.bin"/><Relationship Id="rId25" Type="http://schemas.openxmlformats.org/officeDocument/2006/relationships/printerSettings" Target="../printerSettings/printerSettings144.bin"/><Relationship Id="rId2" Type="http://schemas.openxmlformats.org/officeDocument/2006/relationships/printerSettings" Target="../printerSettings/printerSettings121.bin"/><Relationship Id="rId16" Type="http://schemas.openxmlformats.org/officeDocument/2006/relationships/printerSettings" Target="../printerSettings/printerSettings135.bin"/><Relationship Id="rId20" Type="http://schemas.openxmlformats.org/officeDocument/2006/relationships/printerSettings" Target="../printerSettings/printerSettings139.bin"/><Relationship Id="rId1" Type="http://schemas.openxmlformats.org/officeDocument/2006/relationships/printerSettings" Target="../printerSettings/printerSettings120.bin"/><Relationship Id="rId6" Type="http://schemas.openxmlformats.org/officeDocument/2006/relationships/printerSettings" Target="../printerSettings/printerSettings125.bin"/><Relationship Id="rId11" Type="http://schemas.openxmlformats.org/officeDocument/2006/relationships/printerSettings" Target="../printerSettings/printerSettings130.bin"/><Relationship Id="rId24" Type="http://schemas.openxmlformats.org/officeDocument/2006/relationships/printerSettings" Target="../printerSettings/printerSettings143.bin"/><Relationship Id="rId5" Type="http://schemas.openxmlformats.org/officeDocument/2006/relationships/printerSettings" Target="../printerSettings/printerSettings124.bin"/><Relationship Id="rId15" Type="http://schemas.openxmlformats.org/officeDocument/2006/relationships/printerSettings" Target="../printerSettings/printerSettings134.bin"/><Relationship Id="rId23" Type="http://schemas.openxmlformats.org/officeDocument/2006/relationships/printerSettings" Target="../printerSettings/printerSettings142.bin"/><Relationship Id="rId28" Type="http://schemas.openxmlformats.org/officeDocument/2006/relationships/printerSettings" Target="../printerSettings/printerSettings147.bin"/><Relationship Id="rId10" Type="http://schemas.openxmlformats.org/officeDocument/2006/relationships/printerSettings" Target="../printerSettings/printerSettings129.bin"/><Relationship Id="rId19" Type="http://schemas.openxmlformats.org/officeDocument/2006/relationships/printerSettings" Target="../printerSettings/printerSettings138.bin"/><Relationship Id="rId4" Type="http://schemas.openxmlformats.org/officeDocument/2006/relationships/printerSettings" Target="../printerSettings/printerSettings123.bin"/><Relationship Id="rId9" Type="http://schemas.openxmlformats.org/officeDocument/2006/relationships/printerSettings" Target="../printerSettings/printerSettings128.bin"/><Relationship Id="rId14" Type="http://schemas.openxmlformats.org/officeDocument/2006/relationships/printerSettings" Target="../printerSettings/printerSettings133.bin"/><Relationship Id="rId22" Type="http://schemas.openxmlformats.org/officeDocument/2006/relationships/printerSettings" Target="../printerSettings/printerSettings141.bin"/><Relationship Id="rId27" Type="http://schemas.openxmlformats.org/officeDocument/2006/relationships/printerSettings" Target="../printerSettings/printerSettings146.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55.bin"/><Relationship Id="rId13" Type="http://schemas.openxmlformats.org/officeDocument/2006/relationships/printerSettings" Target="../printerSettings/printerSettings160.bin"/><Relationship Id="rId18" Type="http://schemas.openxmlformats.org/officeDocument/2006/relationships/printerSettings" Target="../printerSettings/printerSettings165.bin"/><Relationship Id="rId26" Type="http://schemas.openxmlformats.org/officeDocument/2006/relationships/printerSettings" Target="../printerSettings/printerSettings173.bin"/><Relationship Id="rId3" Type="http://schemas.openxmlformats.org/officeDocument/2006/relationships/printerSettings" Target="../printerSettings/printerSettings150.bin"/><Relationship Id="rId21" Type="http://schemas.openxmlformats.org/officeDocument/2006/relationships/printerSettings" Target="../printerSettings/printerSettings168.bin"/><Relationship Id="rId7" Type="http://schemas.openxmlformats.org/officeDocument/2006/relationships/printerSettings" Target="../printerSettings/printerSettings154.bin"/><Relationship Id="rId12" Type="http://schemas.openxmlformats.org/officeDocument/2006/relationships/printerSettings" Target="../printerSettings/printerSettings159.bin"/><Relationship Id="rId17" Type="http://schemas.openxmlformats.org/officeDocument/2006/relationships/printerSettings" Target="../printerSettings/printerSettings164.bin"/><Relationship Id="rId25" Type="http://schemas.openxmlformats.org/officeDocument/2006/relationships/printerSettings" Target="../printerSettings/printerSettings172.bin"/><Relationship Id="rId2" Type="http://schemas.openxmlformats.org/officeDocument/2006/relationships/printerSettings" Target="../printerSettings/printerSettings149.bin"/><Relationship Id="rId16" Type="http://schemas.openxmlformats.org/officeDocument/2006/relationships/printerSettings" Target="../printerSettings/printerSettings163.bin"/><Relationship Id="rId20" Type="http://schemas.openxmlformats.org/officeDocument/2006/relationships/printerSettings" Target="../printerSettings/printerSettings167.bin"/><Relationship Id="rId1" Type="http://schemas.openxmlformats.org/officeDocument/2006/relationships/printerSettings" Target="../printerSettings/printerSettings148.bin"/><Relationship Id="rId6" Type="http://schemas.openxmlformats.org/officeDocument/2006/relationships/printerSettings" Target="../printerSettings/printerSettings153.bin"/><Relationship Id="rId11" Type="http://schemas.openxmlformats.org/officeDocument/2006/relationships/printerSettings" Target="../printerSettings/printerSettings158.bin"/><Relationship Id="rId24" Type="http://schemas.openxmlformats.org/officeDocument/2006/relationships/printerSettings" Target="../printerSettings/printerSettings171.bin"/><Relationship Id="rId5" Type="http://schemas.openxmlformats.org/officeDocument/2006/relationships/printerSettings" Target="../printerSettings/printerSettings152.bin"/><Relationship Id="rId15" Type="http://schemas.openxmlformats.org/officeDocument/2006/relationships/printerSettings" Target="../printerSettings/printerSettings162.bin"/><Relationship Id="rId23" Type="http://schemas.openxmlformats.org/officeDocument/2006/relationships/printerSettings" Target="../printerSettings/printerSettings170.bin"/><Relationship Id="rId28" Type="http://schemas.openxmlformats.org/officeDocument/2006/relationships/printerSettings" Target="../printerSettings/printerSettings175.bin"/><Relationship Id="rId10" Type="http://schemas.openxmlformats.org/officeDocument/2006/relationships/printerSettings" Target="../printerSettings/printerSettings157.bin"/><Relationship Id="rId19" Type="http://schemas.openxmlformats.org/officeDocument/2006/relationships/printerSettings" Target="../printerSettings/printerSettings166.bin"/><Relationship Id="rId4" Type="http://schemas.openxmlformats.org/officeDocument/2006/relationships/printerSettings" Target="../printerSettings/printerSettings151.bin"/><Relationship Id="rId9" Type="http://schemas.openxmlformats.org/officeDocument/2006/relationships/printerSettings" Target="../printerSettings/printerSettings156.bin"/><Relationship Id="rId14" Type="http://schemas.openxmlformats.org/officeDocument/2006/relationships/printerSettings" Target="../printerSettings/printerSettings161.bin"/><Relationship Id="rId22" Type="http://schemas.openxmlformats.org/officeDocument/2006/relationships/printerSettings" Target="../printerSettings/printerSettings169.bin"/><Relationship Id="rId27" Type="http://schemas.openxmlformats.org/officeDocument/2006/relationships/printerSettings" Target="../printerSettings/printerSettings174.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83.bin"/><Relationship Id="rId13" Type="http://schemas.openxmlformats.org/officeDocument/2006/relationships/printerSettings" Target="../printerSettings/printerSettings188.bin"/><Relationship Id="rId18" Type="http://schemas.openxmlformats.org/officeDocument/2006/relationships/printerSettings" Target="../printerSettings/printerSettings193.bin"/><Relationship Id="rId26" Type="http://schemas.openxmlformats.org/officeDocument/2006/relationships/printerSettings" Target="../printerSettings/printerSettings201.bin"/><Relationship Id="rId3" Type="http://schemas.openxmlformats.org/officeDocument/2006/relationships/printerSettings" Target="../printerSettings/printerSettings178.bin"/><Relationship Id="rId21" Type="http://schemas.openxmlformats.org/officeDocument/2006/relationships/printerSettings" Target="../printerSettings/printerSettings196.bin"/><Relationship Id="rId7" Type="http://schemas.openxmlformats.org/officeDocument/2006/relationships/printerSettings" Target="../printerSettings/printerSettings182.bin"/><Relationship Id="rId12" Type="http://schemas.openxmlformats.org/officeDocument/2006/relationships/printerSettings" Target="../printerSettings/printerSettings187.bin"/><Relationship Id="rId17" Type="http://schemas.openxmlformats.org/officeDocument/2006/relationships/printerSettings" Target="../printerSettings/printerSettings192.bin"/><Relationship Id="rId25" Type="http://schemas.openxmlformats.org/officeDocument/2006/relationships/printerSettings" Target="../printerSettings/printerSettings200.bin"/><Relationship Id="rId2" Type="http://schemas.openxmlformats.org/officeDocument/2006/relationships/printerSettings" Target="../printerSettings/printerSettings177.bin"/><Relationship Id="rId16" Type="http://schemas.openxmlformats.org/officeDocument/2006/relationships/printerSettings" Target="../printerSettings/printerSettings191.bin"/><Relationship Id="rId20" Type="http://schemas.openxmlformats.org/officeDocument/2006/relationships/printerSettings" Target="../printerSettings/printerSettings195.bin"/><Relationship Id="rId1" Type="http://schemas.openxmlformats.org/officeDocument/2006/relationships/printerSettings" Target="../printerSettings/printerSettings176.bin"/><Relationship Id="rId6" Type="http://schemas.openxmlformats.org/officeDocument/2006/relationships/printerSettings" Target="../printerSettings/printerSettings181.bin"/><Relationship Id="rId11" Type="http://schemas.openxmlformats.org/officeDocument/2006/relationships/printerSettings" Target="../printerSettings/printerSettings186.bin"/><Relationship Id="rId24" Type="http://schemas.openxmlformats.org/officeDocument/2006/relationships/printerSettings" Target="../printerSettings/printerSettings199.bin"/><Relationship Id="rId5" Type="http://schemas.openxmlformats.org/officeDocument/2006/relationships/printerSettings" Target="../printerSettings/printerSettings180.bin"/><Relationship Id="rId15" Type="http://schemas.openxmlformats.org/officeDocument/2006/relationships/printerSettings" Target="../printerSettings/printerSettings190.bin"/><Relationship Id="rId23" Type="http://schemas.openxmlformats.org/officeDocument/2006/relationships/printerSettings" Target="../printerSettings/printerSettings198.bin"/><Relationship Id="rId28" Type="http://schemas.openxmlformats.org/officeDocument/2006/relationships/printerSettings" Target="../printerSettings/printerSettings203.bin"/><Relationship Id="rId10" Type="http://schemas.openxmlformats.org/officeDocument/2006/relationships/printerSettings" Target="../printerSettings/printerSettings185.bin"/><Relationship Id="rId19" Type="http://schemas.openxmlformats.org/officeDocument/2006/relationships/printerSettings" Target="../printerSettings/printerSettings194.bin"/><Relationship Id="rId4" Type="http://schemas.openxmlformats.org/officeDocument/2006/relationships/printerSettings" Target="../printerSettings/printerSettings179.bin"/><Relationship Id="rId9" Type="http://schemas.openxmlformats.org/officeDocument/2006/relationships/printerSettings" Target="../printerSettings/printerSettings184.bin"/><Relationship Id="rId14" Type="http://schemas.openxmlformats.org/officeDocument/2006/relationships/printerSettings" Target="../printerSettings/printerSettings189.bin"/><Relationship Id="rId22" Type="http://schemas.openxmlformats.org/officeDocument/2006/relationships/printerSettings" Target="../printerSettings/printerSettings197.bin"/><Relationship Id="rId27" Type="http://schemas.openxmlformats.org/officeDocument/2006/relationships/printerSettings" Target="../printerSettings/printerSettings202.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211.bin"/><Relationship Id="rId13" Type="http://schemas.openxmlformats.org/officeDocument/2006/relationships/printerSettings" Target="../printerSettings/printerSettings216.bin"/><Relationship Id="rId18" Type="http://schemas.openxmlformats.org/officeDocument/2006/relationships/printerSettings" Target="../printerSettings/printerSettings221.bin"/><Relationship Id="rId26" Type="http://schemas.openxmlformats.org/officeDocument/2006/relationships/printerSettings" Target="../printerSettings/printerSettings229.bin"/><Relationship Id="rId3" Type="http://schemas.openxmlformats.org/officeDocument/2006/relationships/printerSettings" Target="../printerSettings/printerSettings206.bin"/><Relationship Id="rId21" Type="http://schemas.openxmlformats.org/officeDocument/2006/relationships/printerSettings" Target="../printerSettings/printerSettings224.bin"/><Relationship Id="rId7" Type="http://schemas.openxmlformats.org/officeDocument/2006/relationships/printerSettings" Target="../printerSettings/printerSettings210.bin"/><Relationship Id="rId12" Type="http://schemas.openxmlformats.org/officeDocument/2006/relationships/printerSettings" Target="../printerSettings/printerSettings215.bin"/><Relationship Id="rId17" Type="http://schemas.openxmlformats.org/officeDocument/2006/relationships/printerSettings" Target="../printerSettings/printerSettings220.bin"/><Relationship Id="rId25" Type="http://schemas.openxmlformats.org/officeDocument/2006/relationships/printerSettings" Target="../printerSettings/printerSettings228.bin"/><Relationship Id="rId2" Type="http://schemas.openxmlformats.org/officeDocument/2006/relationships/printerSettings" Target="../printerSettings/printerSettings205.bin"/><Relationship Id="rId16" Type="http://schemas.openxmlformats.org/officeDocument/2006/relationships/printerSettings" Target="../printerSettings/printerSettings219.bin"/><Relationship Id="rId20" Type="http://schemas.openxmlformats.org/officeDocument/2006/relationships/printerSettings" Target="../printerSettings/printerSettings223.bin"/><Relationship Id="rId29" Type="http://schemas.openxmlformats.org/officeDocument/2006/relationships/drawing" Target="../drawings/drawing2.xml"/><Relationship Id="rId1" Type="http://schemas.openxmlformats.org/officeDocument/2006/relationships/printerSettings" Target="../printerSettings/printerSettings204.bin"/><Relationship Id="rId6" Type="http://schemas.openxmlformats.org/officeDocument/2006/relationships/printerSettings" Target="../printerSettings/printerSettings209.bin"/><Relationship Id="rId11" Type="http://schemas.openxmlformats.org/officeDocument/2006/relationships/printerSettings" Target="../printerSettings/printerSettings214.bin"/><Relationship Id="rId24" Type="http://schemas.openxmlformats.org/officeDocument/2006/relationships/printerSettings" Target="../printerSettings/printerSettings227.bin"/><Relationship Id="rId5" Type="http://schemas.openxmlformats.org/officeDocument/2006/relationships/printerSettings" Target="../printerSettings/printerSettings208.bin"/><Relationship Id="rId15" Type="http://schemas.openxmlformats.org/officeDocument/2006/relationships/printerSettings" Target="../printerSettings/printerSettings218.bin"/><Relationship Id="rId23" Type="http://schemas.openxmlformats.org/officeDocument/2006/relationships/printerSettings" Target="../printerSettings/printerSettings226.bin"/><Relationship Id="rId28" Type="http://schemas.openxmlformats.org/officeDocument/2006/relationships/printerSettings" Target="../printerSettings/printerSettings231.bin"/><Relationship Id="rId10" Type="http://schemas.openxmlformats.org/officeDocument/2006/relationships/printerSettings" Target="../printerSettings/printerSettings213.bin"/><Relationship Id="rId19" Type="http://schemas.openxmlformats.org/officeDocument/2006/relationships/printerSettings" Target="../printerSettings/printerSettings222.bin"/><Relationship Id="rId4" Type="http://schemas.openxmlformats.org/officeDocument/2006/relationships/printerSettings" Target="../printerSettings/printerSettings207.bin"/><Relationship Id="rId9" Type="http://schemas.openxmlformats.org/officeDocument/2006/relationships/printerSettings" Target="../printerSettings/printerSettings212.bin"/><Relationship Id="rId14" Type="http://schemas.openxmlformats.org/officeDocument/2006/relationships/printerSettings" Target="../printerSettings/printerSettings217.bin"/><Relationship Id="rId22" Type="http://schemas.openxmlformats.org/officeDocument/2006/relationships/printerSettings" Target="../printerSettings/printerSettings225.bin"/><Relationship Id="rId27" Type="http://schemas.openxmlformats.org/officeDocument/2006/relationships/printerSettings" Target="../printerSettings/printerSettings230.bin"/></Relationships>
</file>

<file path=xl/worksheets/_rels/sheet10.xml.rels><?xml version="1.0" encoding="UTF-8" standalone="yes"?>
<Relationships xmlns="http://schemas.openxmlformats.org/package/2006/relationships"><Relationship Id="rId8" Type="http://schemas.openxmlformats.org/officeDocument/2006/relationships/drawing" Target="../drawings/drawing3.xml"/><Relationship Id="rId3" Type="http://schemas.openxmlformats.org/officeDocument/2006/relationships/printerSettings" Target="../printerSettings/printerSettings234.bin"/><Relationship Id="rId7" Type="http://schemas.openxmlformats.org/officeDocument/2006/relationships/printerSettings" Target="../printerSettings/printerSettings238.bin"/><Relationship Id="rId2" Type="http://schemas.openxmlformats.org/officeDocument/2006/relationships/printerSettings" Target="../printerSettings/printerSettings233.bin"/><Relationship Id="rId1" Type="http://schemas.openxmlformats.org/officeDocument/2006/relationships/printerSettings" Target="../printerSettings/printerSettings232.bin"/><Relationship Id="rId6" Type="http://schemas.openxmlformats.org/officeDocument/2006/relationships/printerSettings" Target="../printerSettings/printerSettings237.bin"/><Relationship Id="rId5" Type="http://schemas.openxmlformats.org/officeDocument/2006/relationships/printerSettings" Target="../printerSettings/printerSettings236.bin"/><Relationship Id="rId10" Type="http://schemas.openxmlformats.org/officeDocument/2006/relationships/ctrlProp" Target="../ctrlProps/ctrlProp1.xml"/><Relationship Id="rId4" Type="http://schemas.openxmlformats.org/officeDocument/2006/relationships/printerSettings" Target="../printerSettings/printerSettings235.bin"/><Relationship Id="rId9" Type="http://schemas.openxmlformats.org/officeDocument/2006/relationships/vmlDrawing" Target="../drawings/vmlDrawing1.vml"/></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46.bin"/><Relationship Id="rId13" Type="http://schemas.openxmlformats.org/officeDocument/2006/relationships/printerSettings" Target="../printerSettings/printerSettings251.bin"/><Relationship Id="rId18" Type="http://schemas.openxmlformats.org/officeDocument/2006/relationships/printerSettings" Target="../printerSettings/printerSettings256.bin"/><Relationship Id="rId26" Type="http://schemas.openxmlformats.org/officeDocument/2006/relationships/printerSettings" Target="../printerSettings/printerSettings264.bin"/><Relationship Id="rId3" Type="http://schemas.openxmlformats.org/officeDocument/2006/relationships/printerSettings" Target="../printerSettings/printerSettings241.bin"/><Relationship Id="rId21" Type="http://schemas.openxmlformats.org/officeDocument/2006/relationships/printerSettings" Target="../printerSettings/printerSettings259.bin"/><Relationship Id="rId7" Type="http://schemas.openxmlformats.org/officeDocument/2006/relationships/printerSettings" Target="../printerSettings/printerSettings245.bin"/><Relationship Id="rId12" Type="http://schemas.openxmlformats.org/officeDocument/2006/relationships/printerSettings" Target="../printerSettings/printerSettings250.bin"/><Relationship Id="rId17" Type="http://schemas.openxmlformats.org/officeDocument/2006/relationships/printerSettings" Target="../printerSettings/printerSettings255.bin"/><Relationship Id="rId25" Type="http://schemas.openxmlformats.org/officeDocument/2006/relationships/printerSettings" Target="../printerSettings/printerSettings263.bin"/><Relationship Id="rId2" Type="http://schemas.openxmlformats.org/officeDocument/2006/relationships/printerSettings" Target="../printerSettings/printerSettings240.bin"/><Relationship Id="rId16" Type="http://schemas.openxmlformats.org/officeDocument/2006/relationships/printerSettings" Target="../printerSettings/printerSettings254.bin"/><Relationship Id="rId20" Type="http://schemas.openxmlformats.org/officeDocument/2006/relationships/printerSettings" Target="../printerSettings/printerSettings258.bin"/><Relationship Id="rId29" Type="http://schemas.openxmlformats.org/officeDocument/2006/relationships/drawing" Target="../drawings/drawing4.xml"/><Relationship Id="rId1" Type="http://schemas.openxmlformats.org/officeDocument/2006/relationships/printerSettings" Target="../printerSettings/printerSettings239.bin"/><Relationship Id="rId6" Type="http://schemas.openxmlformats.org/officeDocument/2006/relationships/printerSettings" Target="../printerSettings/printerSettings244.bin"/><Relationship Id="rId11" Type="http://schemas.openxmlformats.org/officeDocument/2006/relationships/printerSettings" Target="../printerSettings/printerSettings249.bin"/><Relationship Id="rId24" Type="http://schemas.openxmlformats.org/officeDocument/2006/relationships/printerSettings" Target="../printerSettings/printerSettings262.bin"/><Relationship Id="rId5" Type="http://schemas.openxmlformats.org/officeDocument/2006/relationships/printerSettings" Target="../printerSettings/printerSettings243.bin"/><Relationship Id="rId15" Type="http://schemas.openxmlformats.org/officeDocument/2006/relationships/printerSettings" Target="../printerSettings/printerSettings253.bin"/><Relationship Id="rId23" Type="http://schemas.openxmlformats.org/officeDocument/2006/relationships/printerSettings" Target="../printerSettings/printerSettings261.bin"/><Relationship Id="rId28" Type="http://schemas.openxmlformats.org/officeDocument/2006/relationships/printerSettings" Target="../printerSettings/printerSettings266.bin"/><Relationship Id="rId10" Type="http://schemas.openxmlformats.org/officeDocument/2006/relationships/printerSettings" Target="../printerSettings/printerSettings248.bin"/><Relationship Id="rId19" Type="http://schemas.openxmlformats.org/officeDocument/2006/relationships/printerSettings" Target="../printerSettings/printerSettings257.bin"/><Relationship Id="rId31" Type="http://schemas.openxmlformats.org/officeDocument/2006/relationships/ctrlProp" Target="../ctrlProps/ctrlProp2.xml"/><Relationship Id="rId4" Type="http://schemas.openxmlformats.org/officeDocument/2006/relationships/printerSettings" Target="../printerSettings/printerSettings242.bin"/><Relationship Id="rId9" Type="http://schemas.openxmlformats.org/officeDocument/2006/relationships/printerSettings" Target="../printerSettings/printerSettings247.bin"/><Relationship Id="rId14" Type="http://schemas.openxmlformats.org/officeDocument/2006/relationships/printerSettings" Target="../printerSettings/printerSettings252.bin"/><Relationship Id="rId22" Type="http://schemas.openxmlformats.org/officeDocument/2006/relationships/printerSettings" Target="../printerSettings/printerSettings260.bin"/><Relationship Id="rId27" Type="http://schemas.openxmlformats.org/officeDocument/2006/relationships/printerSettings" Target="../printerSettings/printerSettings265.bin"/><Relationship Id="rId30" Type="http://schemas.openxmlformats.org/officeDocument/2006/relationships/vmlDrawing" Target="../drawings/vmlDrawing2.vml"/></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74.bin"/><Relationship Id="rId13" Type="http://schemas.openxmlformats.org/officeDocument/2006/relationships/printerSettings" Target="../printerSettings/printerSettings279.bin"/><Relationship Id="rId18" Type="http://schemas.openxmlformats.org/officeDocument/2006/relationships/printerSettings" Target="../printerSettings/printerSettings284.bin"/><Relationship Id="rId26" Type="http://schemas.openxmlformats.org/officeDocument/2006/relationships/printerSettings" Target="../printerSettings/printerSettings292.bin"/><Relationship Id="rId3" Type="http://schemas.openxmlformats.org/officeDocument/2006/relationships/printerSettings" Target="../printerSettings/printerSettings269.bin"/><Relationship Id="rId21" Type="http://schemas.openxmlformats.org/officeDocument/2006/relationships/printerSettings" Target="../printerSettings/printerSettings287.bin"/><Relationship Id="rId7" Type="http://schemas.openxmlformats.org/officeDocument/2006/relationships/printerSettings" Target="../printerSettings/printerSettings273.bin"/><Relationship Id="rId12" Type="http://schemas.openxmlformats.org/officeDocument/2006/relationships/printerSettings" Target="../printerSettings/printerSettings278.bin"/><Relationship Id="rId17" Type="http://schemas.openxmlformats.org/officeDocument/2006/relationships/printerSettings" Target="../printerSettings/printerSettings283.bin"/><Relationship Id="rId25" Type="http://schemas.openxmlformats.org/officeDocument/2006/relationships/printerSettings" Target="../printerSettings/printerSettings291.bin"/><Relationship Id="rId2" Type="http://schemas.openxmlformats.org/officeDocument/2006/relationships/printerSettings" Target="../printerSettings/printerSettings268.bin"/><Relationship Id="rId16" Type="http://schemas.openxmlformats.org/officeDocument/2006/relationships/printerSettings" Target="../printerSettings/printerSettings282.bin"/><Relationship Id="rId20" Type="http://schemas.openxmlformats.org/officeDocument/2006/relationships/printerSettings" Target="../printerSettings/printerSettings286.bin"/><Relationship Id="rId1" Type="http://schemas.openxmlformats.org/officeDocument/2006/relationships/printerSettings" Target="../printerSettings/printerSettings267.bin"/><Relationship Id="rId6" Type="http://schemas.openxmlformats.org/officeDocument/2006/relationships/printerSettings" Target="../printerSettings/printerSettings272.bin"/><Relationship Id="rId11" Type="http://schemas.openxmlformats.org/officeDocument/2006/relationships/printerSettings" Target="../printerSettings/printerSettings277.bin"/><Relationship Id="rId24" Type="http://schemas.openxmlformats.org/officeDocument/2006/relationships/printerSettings" Target="../printerSettings/printerSettings290.bin"/><Relationship Id="rId5" Type="http://schemas.openxmlformats.org/officeDocument/2006/relationships/printerSettings" Target="../printerSettings/printerSettings271.bin"/><Relationship Id="rId15" Type="http://schemas.openxmlformats.org/officeDocument/2006/relationships/printerSettings" Target="../printerSettings/printerSettings281.bin"/><Relationship Id="rId23" Type="http://schemas.openxmlformats.org/officeDocument/2006/relationships/printerSettings" Target="../printerSettings/printerSettings289.bin"/><Relationship Id="rId10" Type="http://schemas.openxmlformats.org/officeDocument/2006/relationships/printerSettings" Target="../printerSettings/printerSettings276.bin"/><Relationship Id="rId19" Type="http://schemas.openxmlformats.org/officeDocument/2006/relationships/printerSettings" Target="../printerSettings/printerSettings285.bin"/><Relationship Id="rId4" Type="http://schemas.openxmlformats.org/officeDocument/2006/relationships/printerSettings" Target="../printerSettings/printerSettings270.bin"/><Relationship Id="rId9" Type="http://schemas.openxmlformats.org/officeDocument/2006/relationships/printerSettings" Target="../printerSettings/printerSettings275.bin"/><Relationship Id="rId14" Type="http://schemas.openxmlformats.org/officeDocument/2006/relationships/printerSettings" Target="../printerSettings/printerSettings280.bin"/><Relationship Id="rId22" Type="http://schemas.openxmlformats.org/officeDocument/2006/relationships/printerSettings" Target="../printerSettings/printerSettings288.bin"/><Relationship Id="rId27" Type="http://schemas.openxmlformats.org/officeDocument/2006/relationships/printerSettings" Target="../printerSettings/printerSettings293.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301.bin"/><Relationship Id="rId13" Type="http://schemas.openxmlformats.org/officeDocument/2006/relationships/printerSettings" Target="../printerSettings/printerSettings306.bin"/><Relationship Id="rId18" Type="http://schemas.openxmlformats.org/officeDocument/2006/relationships/printerSettings" Target="../printerSettings/printerSettings311.bin"/><Relationship Id="rId26" Type="http://schemas.openxmlformats.org/officeDocument/2006/relationships/printerSettings" Target="../printerSettings/printerSettings319.bin"/><Relationship Id="rId3" Type="http://schemas.openxmlformats.org/officeDocument/2006/relationships/printerSettings" Target="../printerSettings/printerSettings296.bin"/><Relationship Id="rId21" Type="http://schemas.openxmlformats.org/officeDocument/2006/relationships/printerSettings" Target="../printerSettings/printerSettings314.bin"/><Relationship Id="rId7" Type="http://schemas.openxmlformats.org/officeDocument/2006/relationships/printerSettings" Target="../printerSettings/printerSettings300.bin"/><Relationship Id="rId12" Type="http://schemas.openxmlformats.org/officeDocument/2006/relationships/printerSettings" Target="../printerSettings/printerSettings305.bin"/><Relationship Id="rId17" Type="http://schemas.openxmlformats.org/officeDocument/2006/relationships/printerSettings" Target="../printerSettings/printerSettings310.bin"/><Relationship Id="rId25" Type="http://schemas.openxmlformats.org/officeDocument/2006/relationships/printerSettings" Target="../printerSettings/printerSettings318.bin"/><Relationship Id="rId2" Type="http://schemas.openxmlformats.org/officeDocument/2006/relationships/printerSettings" Target="../printerSettings/printerSettings295.bin"/><Relationship Id="rId16" Type="http://schemas.openxmlformats.org/officeDocument/2006/relationships/printerSettings" Target="../printerSettings/printerSettings309.bin"/><Relationship Id="rId20" Type="http://schemas.openxmlformats.org/officeDocument/2006/relationships/printerSettings" Target="../printerSettings/printerSettings313.bin"/><Relationship Id="rId1" Type="http://schemas.openxmlformats.org/officeDocument/2006/relationships/printerSettings" Target="../printerSettings/printerSettings294.bin"/><Relationship Id="rId6" Type="http://schemas.openxmlformats.org/officeDocument/2006/relationships/printerSettings" Target="../printerSettings/printerSettings299.bin"/><Relationship Id="rId11" Type="http://schemas.openxmlformats.org/officeDocument/2006/relationships/printerSettings" Target="../printerSettings/printerSettings304.bin"/><Relationship Id="rId24" Type="http://schemas.openxmlformats.org/officeDocument/2006/relationships/printerSettings" Target="../printerSettings/printerSettings317.bin"/><Relationship Id="rId5" Type="http://schemas.openxmlformats.org/officeDocument/2006/relationships/printerSettings" Target="../printerSettings/printerSettings298.bin"/><Relationship Id="rId15" Type="http://schemas.openxmlformats.org/officeDocument/2006/relationships/printerSettings" Target="../printerSettings/printerSettings308.bin"/><Relationship Id="rId23" Type="http://schemas.openxmlformats.org/officeDocument/2006/relationships/printerSettings" Target="../printerSettings/printerSettings316.bin"/><Relationship Id="rId28" Type="http://schemas.openxmlformats.org/officeDocument/2006/relationships/printerSettings" Target="../printerSettings/printerSettings321.bin"/><Relationship Id="rId10" Type="http://schemas.openxmlformats.org/officeDocument/2006/relationships/printerSettings" Target="../printerSettings/printerSettings303.bin"/><Relationship Id="rId19" Type="http://schemas.openxmlformats.org/officeDocument/2006/relationships/printerSettings" Target="../printerSettings/printerSettings312.bin"/><Relationship Id="rId4" Type="http://schemas.openxmlformats.org/officeDocument/2006/relationships/printerSettings" Target="../printerSettings/printerSettings297.bin"/><Relationship Id="rId9" Type="http://schemas.openxmlformats.org/officeDocument/2006/relationships/printerSettings" Target="../printerSettings/printerSettings302.bin"/><Relationship Id="rId14" Type="http://schemas.openxmlformats.org/officeDocument/2006/relationships/printerSettings" Target="../printerSettings/printerSettings307.bin"/><Relationship Id="rId22" Type="http://schemas.openxmlformats.org/officeDocument/2006/relationships/printerSettings" Target="../printerSettings/printerSettings315.bin"/><Relationship Id="rId27" Type="http://schemas.openxmlformats.org/officeDocument/2006/relationships/printerSettings" Target="../printerSettings/printerSettings320.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29.bin"/><Relationship Id="rId13" Type="http://schemas.openxmlformats.org/officeDocument/2006/relationships/printerSettings" Target="../printerSettings/printerSettings334.bin"/><Relationship Id="rId18" Type="http://schemas.openxmlformats.org/officeDocument/2006/relationships/printerSettings" Target="../printerSettings/printerSettings339.bin"/><Relationship Id="rId26" Type="http://schemas.openxmlformats.org/officeDocument/2006/relationships/printerSettings" Target="../printerSettings/printerSettings347.bin"/><Relationship Id="rId3" Type="http://schemas.openxmlformats.org/officeDocument/2006/relationships/printerSettings" Target="../printerSettings/printerSettings324.bin"/><Relationship Id="rId21" Type="http://schemas.openxmlformats.org/officeDocument/2006/relationships/printerSettings" Target="../printerSettings/printerSettings342.bin"/><Relationship Id="rId7" Type="http://schemas.openxmlformats.org/officeDocument/2006/relationships/printerSettings" Target="../printerSettings/printerSettings328.bin"/><Relationship Id="rId12" Type="http://schemas.openxmlformats.org/officeDocument/2006/relationships/printerSettings" Target="../printerSettings/printerSettings333.bin"/><Relationship Id="rId17" Type="http://schemas.openxmlformats.org/officeDocument/2006/relationships/printerSettings" Target="../printerSettings/printerSettings338.bin"/><Relationship Id="rId25" Type="http://schemas.openxmlformats.org/officeDocument/2006/relationships/printerSettings" Target="../printerSettings/printerSettings346.bin"/><Relationship Id="rId2" Type="http://schemas.openxmlformats.org/officeDocument/2006/relationships/printerSettings" Target="../printerSettings/printerSettings323.bin"/><Relationship Id="rId16" Type="http://schemas.openxmlformats.org/officeDocument/2006/relationships/printerSettings" Target="../printerSettings/printerSettings337.bin"/><Relationship Id="rId20" Type="http://schemas.openxmlformats.org/officeDocument/2006/relationships/printerSettings" Target="../printerSettings/printerSettings341.bin"/><Relationship Id="rId1" Type="http://schemas.openxmlformats.org/officeDocument/2006/relationships/printerSettings" Target="../printerSettings/printerSettings322.bin"/><Relationship Id="rId6" Type="http://schemas.openxmlformats.org/officeDocument/2006/relationships/printerSettings" Target="../printerSettings/printerSettings327.bin"/><Relationship Id="rId11" Type="http://schemas.openxmlformats.org/officeDocument/2006/relationships/printerSettings" Target="../printerSettings/printerSettings332.bin"/><Relationship Id="rId24" Type="http://schemas.openxmlformats.org/officeDocument/2006/relationships/printerSettings" Target="../printerSettings/printerSettings345.bin"/><Relationship Id="rId5" Type="http://schemas.openxmlformats.org/officeDocument/2006/relationships/printerSettings" Target="../printerSettings/printerSettings326.bin"/><Relationship Id="rId15" Type="http://schemas.openxmlformats.org/officeDocument/2006/relationships/printerSettings" Target="../printerSettings/printerSettings336.bin"/><Relationship Id="rId23" Type="http://schemas.openxmlformats.org/officeDocument/2006/relationships/printerSettings" Target="../printerSettings/printerSettings344.bin"/><Relationship Id="rId28" Type="http://schemas.openxmlformats.org/officeDocument/2006/relationships/printerSettings" Target="../printerSettings/printerSettings349.bin"/><Relationship Id="rId10" Type="http://schemas.openxmlformats.org/officeDocument/2006/relationships/printerSettings" Target="../printerSettings/printerSettings331.bin"/><Relationship Id="rId19" Type="http://schemas.openxmlformats.org/officeDocument/2006/relationships/printerSettings" Target="../printerSettings/printerSettings340.bin"/><Relationship Id="rId4" Type="http://schemas.openxmlformats.org/officeDocument/2006/relationships/printerSettings" Target="../printerSettings/printerSettings325.bin"/><Relationship Id="rId9" Type="http://schemas.openxmlformats.org/officeDocument/2006/relationships/printerSettings" Target="../printerSettings/printerSettings330.bin"/><Relationship Id="rId14" Type="http://schemas.openxmlformats.org/officeDocument/2006/relationships/printerSettings" Target="../printerSettings/printerSettings335.bin"/><Relationship Id="rId22" Type="http://schemas.openxmlformats.org/officeDocument/2006/relationships/printerSettings" Target="../printerSettings/printerSettings343.bin"/><Relationship Id="rId27" Type="http://schemas.openxmlformats.org/officeDocument/2006/relationships/printerSettings" Target="../printerSettings/printerSettings348.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57.bin"/><Relationship Id="rId13" Type="http://schemas.openxmlformats.org/officeDocument/2006/relationships/printerSettings" Target="../printerSettings/printerSettings362.bin"/><Relationship Id="rId18" Type="http://schemas.openxmlformats.org/officeDocument/2006/relationships/printerSettings" Target="../printerSettings/printerSettings367.bin"/><Relationship Id="rId26" Type="http://schemas.openxmlformats.org/officeDocument/2006/relationships/printerSettings" Target="../printerSettings/printerSettings375.bin"/><Relationship Id="rId3" Type="http://schemas.openxmlformats.org/officeDocument/2006/relationships/printerSettings" Target="../printerSettings/printerSettings352.bin"/><Relationship Id="rId21" Type="http://schemas.openxmlformats.org/officeDocument/2006/relationships/printerSettings" Target="../printerSettings/printerSettings370.bin"/><Relationship Id="rId7" Type="http://schemas.openxmlformats.org/officeDocument/2006/relationships/printerSettings" Target="../printerSettings/printerSettings356.bin"/><Relationship Id="rId12" Type="http://schemas.openxmlformats.org/officeDocument/2006/relationships/printerSettings" Target="../printerSettings/printerSettings361.bin"/><Relationship Id="rId17" Type="http://schemas.openxmlformats.org/officeDocument/2006/relationships/printerSettings" Target="../printerSettings/printerSettings366.bin"/><Relationship Id="rId25" Type="http://schemas.openxmlformats.org/officeDocument/2006/relationships/printerSettings" Target="../printerSettings/printerSettings374.bin"/><Relationship Id="rId2" Type="http://schemas.openxmlformats.org/officeDocument/2006/relationships/printerSettings" Target="../printerSettings/printerSettings351.bin"/><Relationship Id="rId16" Type="http://schemas.openxmlformats.org/officeDocument/2006/relationships/printerSettings" Target="../printerSettings/printerSettings365.bin"/><Relationship Id="rId20" Type="http://schemas.openxmlformats.org/officeDocument/2006/relationships/printerSettings" Target="../printerSettings/printerSettings369.bin"/><Relationship Id="rId1" Type="http://schemas.openxmlformats.org/officeDocument/2006/relationships/printerSettings" Target="../printerSettings/printerSettings350.bin"/><Relationship Id="rId6" Type="http://schemas.openxmlformats.org/officeDocument/2006/relationships/printerSettings" Target="../printerSettings/printerSettings355.bin"/><Relationship Id="rId11" Type="http://schemas.openxmlformats.org/officeDocument/2006/relationships/printerSettings" Target="../printerSettings/printerSettings360.bin"/><Relationship Id="rId24" Type="http://schemas.openxmlformats.org/officeDocument/2006/relationships/printerSettings" Target="../printerSettings/printerSettings373.bin"/><Relationship Id="rId5" Type="http://schemas.openxmlformats.org/officeDocument/2006/relationships/printerSettings" Target="../printerSettings/printerSettings354.bin"/><Relationship Id="rId15" Type="http://schemas.openxmlformats.org/officeDocument/2006/relationships/printerSettings" Target="../printerSettings/printerSettings364.bin"/><Relationship Id="rId23" Type="http://schemas.openxmlformats.org/officeDocument/2006/relationships/printerSettings" Target="../printerSettings/printerSettings372.bin"/><Relationship Id="rId28" Type="http://schemas.openxmlformats.org/officeDocument/2006/relationships/printerSettings" Target="../printerSettings/printerSettings377.bin"/><Relationship Id="rId10" Type="http://schemas.openxmlformats.org/officeDocument/2006/relationships/printerSettings" Target="../printerSettings/printerSettings359.bin"/><Relationship Id="rId19" Type="http://schemas.openxmlformats.org/officeDocument/2006/relationships/printerSettings" Target="../printerSettings/printerSettings368.bin"/><Relationship Id="rId4" Type="http://schemas.openxmlformats.org/officeDocument/2006/relationships/printerSettings" Target="../printerSettings/printerSettings353.bin"/><Relationship Id="rId9" Type="http://schemas.openxmlformats.org/officeDocument/2006/relationships/printerSettings" Target="../printerSettings/printerSettings358.bin"/><Relationship Id="rId14" Type="http://schemas.openxmlformats.org/officeDocument/2006/relationships/printerSettings" Target="../printerSettings/printerSettings363.bin"/><Relationship Id="rId22" Type="http://schemas.openxmlformats.org/officeDocument/2006/relationships/printerSettings" Target="../printerSettings/printerSettings371.bin"/><Relationship Id="rId27" Type="http://schemas.openxmlformats.org/officeDocument/2006/relationships/printerSettings" Target="../printerSettings/printerSettings376.bin"/></Relationships>
</file>

<file path=xl/worksheets/_rels/sheet16.xml.rels><?xml version="1.0" encoding="UTF-8" standalone="yes"?>
<Relationships xmlns="http://schemas.openxmlformats.org/package/2006/relationships"><Relationship Id="rId8" Type="http://schemas.openxmlformats.org/officeDocument/2006/relationships/drawing" Target="../drawings/drawing5.xml"/><Relationship Id="rId3" Type="http://schemas.openxmlformats.org/officeDocument/2006/relationships/printerSettings" Target="../printerSettings/printerSettings380.bin"/><Relationship Id="rId7" Type="http://schemas.openxmlformats.org/officeDocument/2006/relationships/printerSettings" Target="../printerSettings/printerSettings384.bin"/><Relationship Id="rId2" Type="http://schemas.openxmlformats.org/officeDocument/2006/relationships/printerSettings" Target="../printerSettings/printerSettings379.bin"/><Relationship Id="rId1" Type="http://schemas.openxmlformats.org/officeDocument/2006/relationships/printerSettings" Target="../printerSettings/printerSettings378.bin"/><Relationship Id="rId6" Type="http://schemas.openxmlformats.org/officeDocument/2006/relationships/printerSettings" Target="../printerSettings/printerSettings383.bin"/><Relationship Id="rId5" Type="http://schemas.openxmlformats.org/officeDocument/2006/relationships/printerSettings" Target="../printerSettings/printerSettings382.bin"/><Relationship Id="rId4" Type="http://schemas.openxmlformats.org/officeDocument/2006/relationships/printerSettings" Target="../printerSettings/printerSettings381.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392.bin"/><Relationship Id="rId13" Type="http://schemas.openxmlformats.org/officeDocument/2006/relationships/printerSettings" Target="../printerSettings/printerSettings397.bin"/><Relationship Id="rId18" Type="http://schemas.openxmlformats.org/officeDocument/2006/relationships/printerSettings" Target="../printerSettings/printerSettings402.bin"/><Relationship Id="rId26" Type="http://schemas.openxmlformats.org/officeDocument/2006/relationships/printerSettings" Target="../printerSettings/printerSettings410.bin"/><Relationship Id="rId3" Type="http://schemas.openxmlformats.org/officeDocument/2006/relationships/printerSettings" Target="../printerSettings/printerSettings387.bin"/><Relationship Id="rId21" Type="http://schemas.openxmlformats.org/officeDocument/2006/relationships/printerSettings" Target="../printerSettings/printerSettings405.bin"/><Relationship Id="rId7" Type="http://schemas.openxmlformats.org/officeDocument/2006/relationships/printerSettings" Target="../printerSettings/printerSettings391.bin"/><Relationship Id="rId12" Type="http://schemas.openxmlformats.org/officeDocument/2006/relationships/printerSettings" Target="../printerSettings/printerSettings396.bin"/><Relationship Id="rId17" Type="http://schemas.openxmlformats.org/officeDocument/2006/relationships/printerSettings" Target="../printerSettings/printerSettings401.bin"/><Relationship Id="rId25" Type="http://schemas.openxmlformats.org/officeDocument/2006/relationships/printerSettings" Target="../printerSettings/printerSettings409.bin"/><Relationship Id="rId2" Type="http://schemas.openxmlformats.org/officeDocument/2006/relationships/printerSettings" Target="../printerSettings/printerSettings386.bin"/><Relationship Id="rId16" Type="http://schemas.openxmlformats.org/officeDocument/2006/relationships/printerSettings" Target="../printerSettings/printerSettings400.bin"/><Relationship Id="rId20" Type="http://schemas.openxmlformats.org/officeDocument/2006/relationships/printerSettings" Target="../printerSettings/printerSettings404.bin"/><Relationship Id="rId1" Type="http://schemas.openxmlformats.org/officeDocument/2006/relationships/printerSettings" Target="../printerSettings/printerSettings385.bin"/><Relationship Id="rId6" Type="http://schemas.openxmlformats.org/officeDocument/2006/relationships/printerSettings" Target="../printerSettings/printerSettings390.bin"/><Relationship Id="rId11" Type="http://schemas.openxmlformats.org/officeDocument/2006/relationships/printerSettings" Target="../printerSettings/printerSettings395.bin"/><Relationship Id="rId24" Type="http://schemas.openxmlformats.org/officeDocument/2006/relationships/printerSettings" Target="../printerSettings/printerSettings408.bin"/><Relationship Id="rId5" Type="http://schemas.openxmlformats.org/officeDocument/2006/relationships/printerSettings" Target="../printerSettings/printerSettings389.bin"/><Relationship Id="rId15" Type="http://schemas.openxmlformats.org/officeDocument/2006/relationships/printerSettings" Target="../printerSettings/printerSettings399.bin"/><Relationship Id="rId23" Type="http://schemas.openxmlformats.org/officeDocument/2006/relationships/printerSettings" Target="../printerSettings/printerSettings407.bin"/><Relationship Id="rId28" Type="http://schemas.openxmlformats.org/officeDocument/2006/relationships/printerSettings" Target="../printerSettings/printerSettings412.bin"/><Relationship Id="rId10" Type="http://schemas.openxmlformats.org/officeDocument/2006/relationships/printerSettings" Target="../printerSettings/printerSettings394.bin"/><Relationship Id="rId19" Type="http://schemas.openxmlformats.org/officeDocument/2006/relationships/printerSettings" Target="../printerSettings/printerSettings403.bin"/><Relationship Id="rId4" Type="http://schemas.openxmlformats.org/officeDocument/2006/relationships/printerSettings" Target="../printerSettings/printerSettings388.bin"/><Relationship Id="rId9" Type="http://schemas.openxmlformats.org/officeDocument/2006/relationships/printerSettings" Target="../printerSettings/printerSettings393.bin"/><Relationship Id="rId14" Type="http://schemas.openxmlformats.org/officeDocument/2006/relationships/printerSettings" Target="../printerSettings/printerSettings398.bin"/><Relationship Id="rId22" Type="http://schemas.openxmlformats.org/officeDocument/2006/relationships/printerSettings" Target="../printerSettings/printerSettings406.bin"/><Relationship Id="rId27" Type="http://schemas.openxmlformats.org/officeDocument/2006/relationships/printerSettings" Target="../printerSettings/printerSettings411.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20.bin"/><Relationship Id="rId13" Type="http://schemas.openxmlformats.org/officeDocument/2006/relationships/printerSettings" Target="../printerSettings/printerSettings425.bin"/><Relationship Id="rId18" Type="http://schemas.openxmlformats.org/officeDocument/2006/relationships/printerSettings" Target="../printerSettings/printerSettings430.bin"/><Relationship Id="rId3" Type="http://schemas.openxmlformats.org/officeDocument/2006/relationships/printerSettings" Target="../printerSettings/printerSettings415.bin"/><Relationship Id="rId21" Type="http://schemas.openxmlformats.org/officeDocument/2006/relationships/printerSettings" Target="../printerSettings/printerSettings433.bin"/><Relationship Id="rId7" Type="http://schemas.openxmlformats.org/officeDocument/2006/relationships/printerSettings" Target="../printerSettings/printerSettings419.bin"/><Relationship Id="rId12" Type="http://schemas.openxmlformats.org/officeDocument/2006/relationships/printerSettings" Target="../printerSettings/printerSettings424.bin"/><Relationship Id="rId17" Type="http://schemas.openxmlformats.org/officeDocument/2006/relationships/printerSettings" Target="../printerSettings/printerSettings429.bin"/><Relationship Id="rId2" Type="http://schemas.openxmlformats.org/officeDocument/2006/relationships/printerSettings" Target="../printerSettings/printerSettings414.bin"/><Relationship Id="rId16" Type="http://schemas.openxmlformats.org/officeDocument/2006/relationships/printerSettings" Target="../printerSettings/printerSettings428.bin"/><Relationship Id="rId20" Type="http://schemas.openxmlformats.org/officeDocument/2006/relationships/printerSettings" Target="../printerSettings/printerSettings432.bin"/><Relationship Id="rId1" Type="http://schemas.openxmlformats.org/officeDocument/2006/relationships/printerSettings" Target="../printerSettings/printerSettings413.bin"/><Relationship Id="rId6" Type="http://schemas.openxmlformats.org/officeDocument/2006/relationships/printerSettings" Target="../printerSettings/printerSettings418.bin"/><Relationship Id="rId11" Type="http://schemas.openxmlformats.org/officeDocument/2006/relationships/printerSettings" Target="../printerSettings/printerSettings423.bin"/><Relationship Id="rId5" Type="http://schemas.openxmlformats.org/officeDocument/2006/relationships/printerSettings" Target="../printerSettings/printerSettings417.bin"/><Relationship Id="rId15" Type="http://schemas.openxmlformats.org/officeDocument/2006/relationships/printerSettings" Target="../printerSettings/printerSettings427.bin"/><Relationship Id="rId23" Type="http://schemas.openxmlformats.org/officeDocument/2006/relationships/printerSettings" Target="../printerSettings/printerSettings435.bin"/><Relationship Id="rId10" Type="http://schemas.openxmlformats.org/officeDocument/2006/relationships/printerSettings" Target="../printerSettings/printerSettings422.bin"/><Relationship Id="rId19" Type="http://schemas.openxmlformats.org/officeDocument/2006/relationships/printerSettings" Target="../printerSettings/printerSettings431.bin"/><Relationship Id="rId4" Type="http://schemas.openxmlformats.org/officeDocument/2006/relationships/printerSettings" Target="../printerSettings/printerSettings416.bin"/><Relationship Id="rId9" Type="http://schemas.openxmlformats.org/officeDocument/2006/relationships/printerSettings" Target="../printerSettings/printerSettings421.bin"/><Relationship Id="rId14" Type="http://schemas.openxmlformats.org/officeDocument/2006/relationships/printerSettings" Target="../printerSettings/printerSettings426.bin"/><Relationship Id="rId22" Type="http://schemas.openxmlformats.org/officeDocument/2006/relationships/printerSettings" Target="../printerSettings/printerSettings434.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443.bin"/><Relationship Id="rId13" Type="http://schemas.openxmlformats.org/officeDocument/2006/relationships/printerSettings" Target="../printerSettings/printerSettings448.bin"/><Relationship Id="rId18" Type="http://schemas.openxmlformats.org/officeDocument/2006/relationships/printerSettings" Target="../printerSettings/printerSettings453.bin"/><Relationship Id="rId3" Type="http://schemas.openxmlformats.org/officeDocument/2006/relationships/printerSettings" Target="../printerSettings/printerSettings438.bin"/><Relationship Id="rId21" Type="http://schemas.openxmlformats.org/officeDocument/2006/relationships/printerSettings" Target="../printerSettings/printerSettings456.bin"/><Relationship Id="rId7" Type="http://schemas.openxmlformats.org/officeDocument/2006/relationships/printerSettings" Target="../printerSettings/printerSettings442.bin"/><Relationship Id="rId12" Type="http://schemas.openxmlformats.org/officeDocument/2006/relationships/printerSettings" Target="../printerSettings/printerSettings447.bin"/><Relationship Id="rId17" Type="http://schemas.openxmlformats.org/officeDocument/2006/relationships/printerSettings" Target="../printerSettings/printerSettings452.bin"/><Relationship Id="rId2" Type="http://schemas.openxmlformats.org/officeDocument/2006/relationships/printerSettings" Target="../printerSettings/printerSettings437.bin"/><Relationship Id="rId16" Type="http://schemas.openxmlformats.org/officeDocument/2006/relationships/printerSettings" Target="../printerSettings/printerSettings451.bin"/><Relationship Id="rId20" Type="http://schemas.openxmlformats.org/officeDocument/2006/relationships/printerSettings" Target="../printerSettings/printerSettings455.bin"/><Relationship Id="rId1" Type="http://schemas.openxmlformats.org/officeDocument/2006/relationships/printerSettings" Target="../printerSettings/printerSettings436.bin"/><Relationship Id="rId6" Type="http://schemas.openxmlformats.org/officeDocument/2006/relationships/printerSettings" Target="../printerSettings/printerSettings441.bin"/><Relationship Id="rId11" Type="http://schemas.openxmlformats.org/officeDocument/2006/relationships/printerSettings" Target="../printerSettings/printerSettings446.bin"/><Relationship Id="rId5" Type="http://schemas.openxmlformats.org/officeDocument/2006/relationships/printerSettings" Target="../printerSettings/printerSettings440.bin"/><Relationship Id="rId15" Type="http://schemas.openxmlformats.org/officeDocument/2006/relationships/printerSettings" Target="../printerSettings/printerSettings450.bin"/><Relationship Id="rId23" Type="http://schemas.openxmlformats.org/officeDocument/2006/relationships/printerSettings" Target="../printerSettings/printerSettings458.bin"/><Relationship Id="rId10" Type="http://schemas.openxmlformats.org/officeDocument/2006/relationships/printerSettings" Target="../printerSettings/printerSettings445.bin"/><Relationship Id="rId19" Type="http://schemas.openxmlformats.org/officeDocument/2006/relationships/printerSettings" Target="../printerSettings/printerSettings454.bin"/><Relationship Id="rId4" Type="http://schemas.openxmlformats.org/officeDocument/2006/relationships/printerSettings" Target="../printerSettings/printerSettings439.bin"/><Relationship Id="rId9" Type="http://schemas.openxmlformats.org/officeDocument/2006/relationships/printerSettings" Target="../printerSettings/printerSettings444.bin"/><Relationship Id="rId14" Type="http://schemas.openxmlformats.org/officeDocument/2006/relationships/printerSettings" Target="../printerSettings/printerSettings449.bin"/><Relationship Id="rId22" Type="http://schemas.openxmlformats.org/officeDocument/2006/relationships/printerSettings" Target="../printerSettings/printerSettings457.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66.bin"/><Relationship Id="rId13" Type="http://schemas.openxmlformats.org/officeDocument/2006/relationships/printerSettings" Target="../printerSettings/printerSettings471.bin"/><Relationship Id="rId18" Type="http://schemas.openxmlformats.org/officeDocument/2006/relationships/printerSettings" Target="../printerSettings/printerSettings476.bin"/><Relationship Id="rId26" Type="http://schemas.openxmlformats.org/officeDocument/2006/relationships/drawing" Target="../drawings/drawing6.xml"/><Relationship Id="rId3" Type="http://schemas.openxmlformats.org/officeDocument/2006/relationships/printerSettings" Target="../printerSettings/printerSettings461.bin"/><Relationship Id="rId21" Type="http://schemas.openxmlformats.org/officeDocument/2006/relationships/printerSettings" Target="../printerSettings/printerSettings479.bin"/><Relationship Id="rId7" Type="http://schemas.openxmlformats.org/officeDocument/2006/relationships/printerSettings" Target="../printerSettings/printerSettings465.bin"/><Relationship Id="rId12" Type="http://schemas.openxmlformats.org/officeDocument/2006/relationships/printerSettings" Target="../printerSettings/printerSettings470.bin"/><Relationship Id="rId17" Type="http://schemas.openxmlformats.org/officeDocument/2006/relationships/printerSettings" Target="../printerSettings/printerSettings475.bin"/><Relationship Id="rId25" Type="http://schemas.openxmlformats.org/officeDocument/2006/relationships/printerSettings" Target="../printerSettings/printerSettings483.bin"/><Relationship Id="rId2" Type="http://schemas.openxmlformats.org/officeDocument/2006/relationships/printerSettings" Target="../printerSettings/printerSettings460.bin"/><Relationship Id="rId16" Type="http://schemas.openxmlformats.org/officeDocument/2006/relationships/printerSettings" Target="../printerSettings/printerSettings474.bin"/><Relationship Id="rId20" Type="http://schemas.openxmlformats.org/officeDocument/2006/relationships/printerSettings" Target="../printerSettings/printerSettings478.bin"/><Relationship Id="rId29" Type="http://schemas.openxmlformats.org/officeDocument/2006/relationships/ctrlProp" Target="../ctrlProps/ctrlProp4.xml"/><Relationship Id="rId1" Type="http://schemas.openxmlformats.org/officeDocument/2006/relationships/printerSettings" Target="../printerSettings/printerSettings459.bin"/><Relationship Id="rId6" Type="http://schemas.openxmlformats.org/officeDocument/2006/relationships/printerSettings" Target="../printerSettings/printerSettings464.bin"/><Relationship Id="rId11" Type="http://schemas.openxmlformats.org/officeDocument/2006/relationships/printerSettings" Target="../printerSettings/printerSettings469.bin"/><Relationship Id="rId24" Type="http://schemas.openxmlformats.org/officeDocument/2006/relationships/printerSettings" Target="../printerSettings/printerSettings482.bin"/><Relationship Id="rId5" Type="http://schemas.openxmlformats.org/officeDocument/2006/relationships/printerSettings" Target="../printerSettings/printerSettings463.bin"/><Relationship Id="rId15" Type="http://schemas.openxmlformats.org/officeDocument/2006/relationships/printerSettings" Target="../printerSettings/printerSettings473.bin"/><Relationship Id="rId23" Type="http://schemas.openxmlformats.org/officeDocument/2006/relationships/printerSettings" Target="../printerSettings/printerSettings481.bin"/><Relationship Id="rId28" Type="http://schemas.openxmlformats.org/officeDocument/2006/relationships/ctrlProp" Target="../ctrlProps/ctrlProp3.xml"/><Relationship Id="rId10" Type="http://schemas.openxmlformats.org/officeDocument/2006/relationships/printerSettings" Target="../printerSettings/printerSettings468.bin"/><Relationship Id="rId19" Type="http://schemas.openxmlformats.org/officeDocument/2006/relationships/printerSettings" Target="../printerSettings/printerSettings477.bin"/><Relationship Id="rId4" Type="http://schemas.openxmlformats.org/officeDocument/2006/relationships/printerSettings" Target="../printerSettings/printerSettings462.bin"/><Relationship Id="rId9" Type="http://schemas.openxmlformats.org/officeDocument/2006/relationships/printerSettings" Target="../printerSettings/printerSettings467.bin"/><Relationship Id="rId14" Type="http://schemas.openxmlformats.org/officeDocument/2006/relationships/printerSettings" Target="../printerSettings/printerSettings472.bin"/><Relationship Id="rId22" Type="http://schemas.openxmlformats.org/officeDocument/2006/relationships/printerSettings" Target="../printerSettings/printerSettings480.bin"/><Relationship Id="rId27" Type="http://schemas.openxmlformats.org/officeDocument/2006/relationships/vmlDrawing" Target="../drawings/vmlDrawing3.vml"/></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491.bin"/><Relationship Id="rId13" Type="http://schemas.openxmlformats.org/officeDocument/2006/relationships/printerSettings" Target="../printerSettings/printerSettings496.bin"/><Relationship Id="rId18" Type="http://schemas.openxmlformats.org/officeDocument/2006/relationships/printerSettings" Target="../printerSettings/printerSettings501.bin"/><Relationship Id="rId26" Type="http://schemas.openxmlformats.org/officeDocument/2006/relationships/printerSettings" Target="../printerSettings/printerSettings509.bin"/><Relationship Id="rId3" Type="http://schemas.openxmlformats.org/officeDocument/2006/relationships/printerSettings" Target="../printerSettings/printerSettings486.bin"/><Relationship Id="rId21" Type="http://schemas.openxmlformats.org/officeDocument/2006/relationships/printerSettings" Target="../printerSettings/printerSettings504.bin"/><Relationship Id="rId7" Type="http://schemas.openxmlformats.org/officeDocument/2006/relationships/printerSettings" Target="../printerSettings/printerSettings490.bin"/><Relationship Id="rId12" Type="http://schemas.openxmlformats.org/officeDocument/2006/relationships/printerSettings" Target="../printerSettings/printerSettings495.bin"/><Relationship Id="rId17" Type="http://schemas.openxmlformats.org/officeDocument/2006/relationships/printerSettings" Target="../printerSettings/printerSettings500.bin"/><Relationship Id="rId25" Type="http://schemas.openxmlformats.org/officeDocument/2006/relationships/printerSettings" Target="../printerSettings/printerSettings508.bin"/><Relationship Id="rId2" Type="http://schemas.openxmlformats.org/officeDocument/2006/relationships/printerSettings" Target="../printerSettings/printerSettings485.bin"/><Relationship Id="rId16" Type="http://schemas.openxmlformats.org/officeDocument/2006/relationships/printerSettings" Target="../printerSettings/printerSettings499.bin"/><Relationship Id="rId20" Type="http://schemas.openxmlformats.org/officeDocument/2006/relationships/printerSettings" Target="../printerSettings/printerSettings503.bin"/><Relationship Id="rId1" Type="http://schemas.openxmlformats.org/officeDocument/2006/relationships/printerSettings" Target="../printerSettings/printerSettings484.bin"/><Relationship Id="rId6" Type="http://schemas.openxmlformats.org/officeDocument/2006/relationships/printerSettings" Target="../printerSettings/printerSettings489.bin"/><Relationship Id="rId11" Type="http://schemas.openxmlformats.org/officeDocument/2006/relationships/printerSettings" Target="../printerSettings/printerSettings494.bin"/><Relationship Id="rId24" Type="http://schemas.openxmlformats.org/officeDocument/2006/relationships/printerSettings" Target="../printerSettings/printerSettings507.bin"/><Relationship Id="rId5" Type="http://schemas.openxmlformats.org/officeDocument/2006/relationships/printerSettings" Target="../printerSettings/printerSettings488.bin"/><Relationship Id="rId15" Type="http://schemas.openxmlformats.org/officeDocument/2006/relationships/printerSettings" Target="../printerSettings/printerSettings498.bin"/><Relationship Id="rId23" Type="http://schemas.openxmlformats.org/officeDocument/2006/relationships/printerSettings" Target="../printerSettings/printerSettings506.bin"/><Relationship Id="rId28" Type="http://schemas.openxmlformats.org/officeDocument/2006/relationships/printerSettings" Target="../printerSettings/printerSettings511.bin"/><Relationship Id="rId10" Type="http://schemas.openxmlformats.org/officeDocument/2006/relationships/printerSettings" Target="../printerSettings/printerSettings493.bin"/><Relationship Id="rId19" Type="http://schemas.openxmlformats.org/officeDocument/2006/relationships/printerSettings" Target="../printerSettings/printerSettings502.bin"/><Relationship Id="rId4" Type="http://schemas.openxmlformats.org/officeDocument/2006/relationships/printerSettings" Target="../printerSettings/printerSettings487.bin"/><Relationship Id="rId9" Type="http://schemas.openxmlformats.org/officeDocument/2006/relationships/printerSettings" Target="../printerSettings/printerSettings492.bin"/><Relationship Id="rId14" Type="http://schemas.openxmlformats.org/officeDocument/2006/relationships/printerSettings" Target="../printerSettings/printerSettings497.bin"/><Relationship Id="rId22" Type="http://schemas.openxmlformats.org/officeDocument/2006/relationships/printerSettings" Target="../printerSettings/printerSettings505.bin"/><Relationship Id="rId27" Type="http://schemas.openxmlformats.org/officeDocument/2006/relationships/printerSettings" Target="../printerSettings/printerSettings510.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519.bin"/><Relationship Id="rId13" Type="http://schemas.openxmlformats.org/officeDocument/2006/relationships/printerSettings" Target="../printerSettings/printerSettings524.bin"/><Relationship Id="rId18" Type="http://schemas.openxmlformats.org/officeDocument/2006/relationships/printerSettings" Target="../printerSettings/printerSettings529.bin"/><Relationship Id="rId3" Type="http://schemas.openxmlformats.org/officeDocument/2006/relationships/printerSettings" Target="../printerSettings/printerSettings514.bin"/><Relationship Id="rId21" Type="http://schemas.openxmlformats.org/officeDocument/2006/relationships/printerSettings" Target="../printerSettings/printerSettings532.bin"/><Relationship Id="rId7" Type="http://schemas.openxmlformats.org/officeDocument/2006/relationships/printerSettings" Target="../printerSettings/printerSettings518.bin"/><Relationship Id="rId12" Type="http://schemas.openxmlformats.org/officeDocument/2006/relationships/printerSettings" Target="../printerSettings/printerSettings523.bin"/><Relationship Id="rId17" Type="http://schemas.openxmlformats.org/officeDocument/2006/relationships/printerSettings" Target="../printerSettings/printerSettings528.bin"/><Relationship Id="rId2" Type="http://schemas.openxmlformats.org/officeDocument/2006/relationships/printerSettings" Target="../printerSettings/printerSettings513.bin"/><Relationship Id="rId16" Type="http://schemas.openxmlformats.org/officeDocument/2006/relationships/printerSettings" Target="../printerSettings/printerSettings527.bin"/><Relationship Id="rId20" Type="http://schemas.openxmlformats.org/officeDocument/2006/relationships/printerSettings" Target="../printerSettings/printerSettings531.bin"/><Relationship Id="rId1" Type="http://schemas.openxmlformats.org/officeDocument/2006/relationships/printerSettings" Target="../printerSettings/printerSettings512.bin"/><Relationship Id="rId6" Type="http://schemas.openxmlformats.org/officeDocument/2006/relationships/printerSettings" Target="../printerSettings/printerSettings517.bin"/><Relationship Id="rId11" Type="http://schemas.openxmlformats.org/officeDocument/2006/relationships/printerSettings" Target="../printerSettings/printerSettings522.bin"/><Relationship Id="rId5" Type="http://schemas.openxmlformats.org/officeDocument/2006/relationships/printerSettings" Target="../printerSettings/printerSettings516.bin"/><Relationship Id="rId15" Type="http://schemas.openxmlformats.org/officeDocument/2006/relationships/printerSettings" Target="../printerSettings/printerSettings526.bin"/><Relationship Id="rId10" Type="http://schemas.openxmlformats.org/officeDocument/2006/relationships/printerSettings" Target="../printerSettings/printerSettings521.bin"/><Relationship Id="rId19" Type="http://schemas.openxmlformats.org/officeDocument/2006/relationships/printerSettings" Target="../printerSettings/printerSettings530.bin"/><Relationship Id="rId4" Type="http://schemas.openxmlformats.org/officeDocument/2006/relationships/printerSettings" Target="../printerSettings/printerSettings515.bin"/><Relationship Id="rId9" Type="http://schemas.openxmlformats.org/officeDocument/2006/relationships/printerSettings" Target="../printerSettings/printerSettings520.bin"/><Relationship Id="rId14" Type="http://schemas.openxmlformats.org/officeDocument/2006/relationships/printerSettings" Target="../printerSettings/printerSettings525.bin"/><Relationship Id="rId22" Type="http://schemas.openxmlformats.org/officeDocument/2006/relationships/printerSettings" Target="../printerSettings/printerSettings533.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541.bin"/><Relationship Id="rId13" Type="http://schemas.openxmlformats.org/officeDocument/2006/relationships/printerSettings" Target="../printerSettings/printerSettings546.bin"/><Relationship Id="rId3" Type="http://schemas.openxmlformats.org/officeDocument/2006/relationships/printerSettings" Target="../printerSettings/printerSettings536.bin"/><Relationship Id="rId7" Type="http://schemas.openxmlformats.org/officeDocument/2006/relationships/printerSettings" Target="../printerSettings/printerSettings540.bin"/><Relationship Id="rId12" Type="http://schemas.openxmlformats.org/officeDocument/2006/relationships/printerSettings" Target="../printerSettings/printerSettings545.bin"/><Relationship Id="rId2" Type="http://schemas.openxmlformats.org/officeDocument/2006/relationships/printerSettings" Target="../printerSettings/printerSettings535.bin"/><Relationship Id="rId1" Type="http://schemas.openxmlformats.org/officeDocument/2006/relationships/printerSettings" Target="../printerSettings/printerSettings534.bin"/><Relationship Id="rId6" Type="http://schemas.openxmlformats.org/officeDocument/2006/relationships/printerSettings" Target="../printerSettings/printerSettings539.bin"/><Relationship Id="rId11" Type="http://schemas.openxmlformats.org/officeDocument/2006/relationships/printerSettings" Target="../printerSettings/printerSettings544.bin"/><Relationship Id="rId5" Type="http://schemas.openxmlformats.org/officeDocument/2006/relationships/printerSettings" Target="../printerSettings/printerSettings538.bin"/><Relationship Id="rId10" Type="http://schemas.openxmlformats.org/officeDocument/2006/relationships/printerSettings" Target="../printerSettings/printerSettings543.bin"/><Relationship Id="rId4" Type="http://schemas.openxmlformats.org/officeDocument/2006/relationships/printerSettings" Target="../printerSettings/printerSettings537.bin"/><Relationship Id="rId9" Type="http://schemas.openxmlformats.org/officeDocument/2006/relationships/printerSettings" Target="../printerSettings/printerSettings542.bin"/></Relationships>
</file>

<file path=xl/worksheets/_rels/sheet24.xml.rels><?xml version="1.0" encoding="UTF-8" standalone="yes"?>
<Relationships xmlns="http://schemas.openxmlformats.org/package/2006/relationships"><Relationship Id="rId8" Type="http://schemas.openxmlformats.org/officeDocument/2006/relationships/drawing" Target="../drawings/drawing7.xml"/><Relationship Id="rId3" Type="http://schemas.openxmlformats.org/officeDocument/2006/relationships/printerSettings" Target="../printerSettings/printerSettings549.bin"/><Relationship Id="rId7" Type="http://schemas.openxmlformats.org/officeDocument/2006/relationships/printerSettings" Target="../printerSettings/printerSettings553.bin"/><Relationship Id="rId2" Type="http://schemas.openxmlformats.org/officeDocument/2006/relationships/printerSettings" Target="../printerSettings/printerSettings548.bin"/><Relationship Id="rId1" Type="http://schemas.openxmlformats.org/officeDocument/2006/relationships/printerSettings" Target="../printerSettings/printerSettings547.bin"/><Relationship Id="rId6" Type="http://schemas.openxmlformats.org/officeDocument/2006/relationships/printerSettings" Target="../printerSettings/printerSettings552.bin"/><Relationship Id="rId5" Type="http://schemas.openxmlformats.org/officeDocument/2006/relationships/printerSettings" Target="../printerSettings/printerSettings551.bin"/><Relationship Id="rId4" Type="http://schemas.openxmlformats.org/officeDocument/2006/relationships/printerSettings" Target="../printerSettings/printerSettings550.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561.bin"/><Relationship Id="rId13" Type="http://schemas.openxmlformats.org/officeDocument/2006/relationships/printerSettings" Target="../printerSettings/printerSettings566.bin"/><Relationship Id="rId18" Type="http://schemas.openxmlformats.org/officeDocument/2006/relationships/printerSettings" Target="../printerSettings/printerSettings571.bin"/><Relationship Id="rId26" Type="http://schemas.openxmlformats.org/officeDocument/2006/relationships/printerSettings" Target="../printerSettings/printerSettings579.bin"/><Relationship Id="rId3" Type="http://schemas.openxmlformats.org/officeDocument/2006/relationships/printerSettings" Target="../printerSettings/printerSettings556.bin"/><Relationship Id="rId21" Type="http://schemas.openxmlformats.org/officeDocument/2006/relationships/printerSettings" Target="../printerSettings/printerSettings574.bin"/><Relationship Id="rId7" Type="http://schemas.openxmlformats.org/officeDocument/2006/relationships/printerSettings" Target="../printerSettings/printerSettings560.bin"/><Relationship Id="rId12" Type="http://schemas.openxmlformats.org/officeDocument/2006/relationships/printerSettings" Target="../printerSettings/printerSettings565.bin"/><Relationship Id="rId17" Type="http://schemas.openxmlformats.org/officeDocument/2006/relationships/printerSettings" Target="../printerSettings/printerSettings570.bin"/><Relationship Id="rId25" Type="http://schemas.openxmlformats.org/officeDocument/2006/relationships/printerSettings" Target="../printerSettings/printerSettings578.bin"/><Relationship Id="rId2" Type="http://schemas.openxmlformats.org/officeDocument/2006/relationships/printerSettings" Target="../printerSettings/printerSettings555.bin"/><Relationship Id="rId16" Type="http://schemas.openxmlformats.org/officeDocument/2006/relationships/printerSettings" Target="../printerSettings/printerSettings569.bin"/><Relationship Id="rId20" Type="http://schemas.openxmlformats.org/officeDocument/2006/relationships/printerSettings" Target="../printerSettings/printerSettings573.bin"/><Relationship Id="rId1" Type="http://schemas.openxmlformats.org/officeDocument/2006/relationships/printerSettings" Target="../printerSettings/printerSettings554.bin"/><Relationship Id="rId6" Type="http://schemas.openxmlformats.org/officeDocument/2006/relationships/printerSettings" Target="../printerSettings/printerSettings559.bin"/><Relationship Id="rId11" Type="http://schemas.openxmlformats.org/officeDocument/2006/relationships/printerSettings" Target="../printerSettings/printerSettings564.bin"/><Relationship Id="rId24" Type="http://schemas.openxmlformats.org/officeDocument/2006/relationships/printerSettings" Target="../printerSettings/printerSettings577.bin"/><Relationship Id="rId5" Type="http://schemas.openxmlformats.org/officeDocument/2006/relationships/printerSettings" Target="../printerSettings/printerSettings558.bin"/><Relationship Id="rId15" Type="http://schemas.openxmlformats.org/officeDocument/2006/relationships/printerSettings" Target="../printerSettings/printerSettings568.bin"/><Relationship Id="rId23" Type="http://schemas.openxmlformats.org/officeDocument/2006/relationships/printerSettings" Target="../printerSettings/printerSettings576.bin"/><Relationship Id="rId28" Type="http://schemas.openxmlformats.org/officeDocument/2006/relationships/printerSettings" Target="../printerSettings/printerSettings581.bin"/><Relationship Id="rId10" Type="http://schemas.openxmlformats.org/officeDocument/2006/relationships/printerSettings" Target="../printerSettings/printerSettings563.bin"/><Relationship Id="rId19" Type="http://schemas.openxmlformats.org/officeDocument/2006/relationships/printerSettings" Target="../printerSettings/printerSettings572.bin"/><Relationship Id="rId4" Type="http://schemas.openxmlformats.org/officeDocument/2006/relationships/printerSettings" Target="../printerSettings/printerSettings557.bin"/><Relationship Id="rId9" Type="http://schemas.openxmlformats.org/officeDocument/2006/relationships/printerSettings" Target="../printerSettings/printerSettings562.bin"/><Relationship Id="rId14" Type="http://schemas.openxmlformats.org/officeDocument/2006/relationships/printerSettings" Target="../printerSettings/printerSettings567.bin"/><Relationship Id="rId22" Type="http://schemas.openxmlformats.org/officeDocument/2006/relationships/printerSettings" Target="../printerSettings/printerSettings575.bin"/><Relationship Id="rId27" Type="http://schemas.openxmlformats.org/officeDocument/2006/relationships/printerSettings" Target="../printerSettings/printerSettings580.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589.bin"/><Relationship Id="rId13" Type="http://schemas.openxmlformats.org/officeDocument/2006/relationships/printerSettings" Target="../printerSettings/printerSettings594.bin"/><Relationship Id="rId18" Type="http://schemas.openxmlformats.org/officeDocument/2006/relationships/printerSettings" Target="../printerSettings/printerSettings599.bin"/><Relationship Id="rId3" Type="http://schemas.openxmlformats.org/officeDocument/2006/relationships/printerSettings" Target="../printerSettings/printerSettings584.bin"/><Relationship Id="rId21" Type="http://schemas.openxmlformats.org/officeDocument/2006/relationships/printerSettings" Target="../printerSettings/printerSettings602.bin"/><Relationship Id="rId7" Type="http://schemas.openxmlformats.org/officeDocument/2006/relationships/printerSettings" Target="../printerSettings/printerSettings588.bin"/><Relationship Id="rId12" Type="http://schemas.openxmlformats.org/officeDocument/2006/relationships/printerSettings" Target="../printerSettings/printerSettings593.bin"/><Relationship Id="rId17" Type="http://schemas.openxmlformats.org/officeDocument/2006/relationships/printerSettings" Target="../printerSettings/printerSettings598.bin"/><Relationship Id="rId2" Type="http://schemas.openxmlformats.org/officeDocument/2006/relationships/printerSettings" Target="../printerSettings/printerSettings583.bin"/><Relationship Id="rId16" Type="http://schemas.openxmlformats.org/officeDocument/2006/relationships/printerSettings" Target="../printerSettings/printerSettings597.bin"/><Relationship Id="rId20" Type="http://schemas.openxmlformats.org/officeDocument/2006/relationships/printerSettings" Target="../printerSettings/printerSettings601.bin"/><Relationship Id="rId1" Type="http://schemas.openxmlformats.org/officeDocument/2006/relationships/printerSettings" Target="../printerSettings/printerSettings582.bin"/><Relationship Id="rId6" Type="http://schemas.openxmlformats.org/officeDocument/2006/relationships/printerSettings" Target="../printerSettings/printerSettings587.bin"/><Relationship Id="rId11" Type="http://schemas.openxmlformats.org/officeDocument/2006/relationships/printerSettings" Target="../printerSettings/printerSettings592.bin"/><Relationship Id="rId24" Type="http://schemas.openxmlformats.org/officeDocument/2006/relationships/printerSettings" Target="../printerSettings/printerSettings605.bin"/><Relationship Id="rId5" Type="http://schemas.openxmlformats.org/officeDocument/2006/relationships/printerSettings" Target="../printerSettings/printerSettings586.bin"/><Relationship Id="rId15" Type="http://schemas.openxmlformats.org/officeDocument/2006/relationships/printerSettings" Target="../printerSettings/printerSettings596.bin"/><Relationship Id="rId23" Type="http://schemas.openxmlformats.org/officeDocument/2006/relationships/printerSettings" Target="../printerSettings/printerSettings604.bin"/><Relationship Id="rId10" Type="http://schemas.openxmlformats.org/officeDocument/2006/relationships/printerSettings" Target="../printerSettings/printerSettings591.bin"/><Relationship Id="rId19" Type="http://schemas.openxmlformats.org/officeDocument/2006/relationships/printerSettings" Target="../printerSettings/printerSettings600.bin"/><Relationship Id="rId4" Type="http://schemas.openxmlformats.org/officeDocument/2006/relationships/printerSettings" Target="../printerSettings/printerSettings585.bin"/><Relationship Id="rId9" Type="http://schemas.openxmlformats.org/officeDocument/2006/relationships/printerSettings" Target="../printerSettings/printerSettings590.bin"/><Relationship Id="rId14" Type="http://schemas.openxmlformats.org/officeDocument/2006/relationships/printerSettings" Target="../printerSettings/printerSettings595.bin"/><Relationship Id="rId22" Type="http://schemas.openxmlformats.org/officeDocument/2006/relationships/printerSettings" Target="../printerSettings/printerSettings603.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613.bin"/><Relationship Id="rId13" Type="http://schemas.openxmlformats.org/officeDocument/2006/relationships/printerSettings" Target="../printerSettings/printerSettings618.bin"/><Relationship Id="rId18" Type="http://schemas.openxmlformats.org/officeDocument/2006/relationships/printerSettings" Target="../printerSettings/printerSettings623.bin"/><Relationship Id="rId3" Type="http://schemas.openxmlformats.org/officeDocument/2006/relationships/printerSettings" Target="../printerSettings/printerSettings608.bin"/><Relationship Id="rId21" Type="http://schemas.openxmlformats.org/officeDocument/2006/relationships/printerSettings" Target="../printerSettings/printerSettings626.bin"/><Relationship Id="rId7" Type="http://schemas.openxmlformats.org/officeDocument/2006/relationships/printerSettings" Target="../printerSettings/printerSettings612.bin"/><Relationship Id="rId12" Type="http://schemas.openxmlformats.org/officeDocument/2006/relationships/printerSettings" Target="../printerSettings/printerSettings617.bin"/><Relationship Id="rId17" Type="http://schemas.openxmlformats.org/officeDocument/2006/relationships/printerSettings" Target="../printerSettings/printerSettings622.bin"/><Relationship Id="rId2" Type="http://schemas.openxmlformats.org/officeDocument/2006/relationships/printerSettings" Target="../printerSettings/printerSettings607.bin"/><Relationship Id="rId16" Type="http://schemas.openxmlformats.org/officeDocument/2006/relationships/printerSettings" Target="../printerSettings/printerSettings621.bin"/><Relationship Id="rId20" Type="http://schemas.openxmlformats.org/officeDocument/2006/relationships/printerSettings" Target="../printerSettings/printerSettings625.bin"/><Relationship Id="rId1" Type="http://schemas.openxmlformats.org/officeDocument/2006/relationships/printerSettings" Target="../printerSettings/printerSettings606.bin"/><Relationship Id="rId6" Type="http://schemas.openxmlformats.org/officeDocument/2006/relationships/printerSettings" Target="../printerSettings/printerSettings611.bin"/><Relationship Id="rId11" Type="http://schemas.openxmlformats.org/officeDocument/2006/relationships/printerSettings" Target="../printerSettings/printerSettings616.bin"/><Relationship Id="rId24" Type="http://schemas.openxmlformats.org/officeDocument/2006/relationships/printerSettings" Target="../printerSettings/printerSettings629.bin"/><Relationship Id="rId5" Type="http://schemas.openxmlformats.org/officeDocument/2006/relationships/printerSettings" Target="../printerSettings/printerSettings610.bin"/><Relationship Id="rId15" Type="http://schemas.openxmlformats.org/officeDocument/2006/relationships/printerSettings" Target="../printerSettings/printerSettings620.bin"/><Relationship Id="rId23" Type="http://schemas.openxmlformats.org/officeDocument/2006/relationships/printerSettings" Target="../printerSettings/printerSettings628.bin"/><Relationship Id="rId10" Type="http://schemas.openxmlformats.org/officeDocument/2006/relationships/printerSettings" Target="../printerSettings/printerSettings615.bin"/><Relationship Id="rId19" Type="http://schemas.openxmlformats.org/officeDocument/2006/relationships/printerSettings" Target="../printerSettings/printerSettings624.bin"/><Relationship Id="rId4" Type="http://schemas.openxmlformats.org/officeDocument/2006/relationships/printerSettings" Target="../printerSettings/printerSettings609.bin"/><Relationship Id="rId9" Type="http://schemas.openxmlformats.org/officeDocument/2006/relationships/printerSettings" Target="../printerSettings/printerSettings614.bin"/><Relationship Id="rId14" Type="http://schemas.openxmlformats.org/officeDocument/2006/relationships/printerSettings" Target="../printerSettings/printerSettings619.bin"/><Relationship Id="rId22" Type="http://schemas.openxmlformats.org/officeDocument/2006/relationships/printerSettings" Target="../printerSettings/printerSettings6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9"/>
  <sheetViews>
    <sheetView showRuler="0" workbookViewId="0">
      <selection activeCell="B2" sqref="B2"/>
    </sheetView>
  </sheetViews>
  <sheetFormatPr defaultRowHeight="15.75"/>
  <cols>
    <col min="1" max="1" width="27.5703125" style="73" customWidth="1"/>
    <col min="2" max="2" width="14.85546875" style="73" customWidth="1"/>
    <col min="3" max="7" width="9.140625" style="73"/>
    <col min="8" max="8" width="48" style="73" customWidth="1"/>
    <col min="9" max="16384" width="9.140625" style="26"/>
  </cols>
  <sheetData>
    <row r="1" spans="1:8" ht="94.5" customHeight="1">
      <c r="A1" s="166" t="s">
        <v>321</v>
      </c>
      <c r="B1" s="598" t="s">
        <v>780</v>
      </c>
      <c r="C1" s="599"/>
      <c r="D1" s="599"/>
      <c r="E1" s="599"/>
      <c r="F1" s="599"/>
      <c r="G1" s="599"/>
      <c r="H1" s="599"/>
    </row>
    <row r="2" spans="1:8" ht="30.75" customHeight="1">
      <c r="A2" s="166" t="s">
        <v>190</v>
      </c>
      <c r="B2" s="35"/>
    </row>
    <row r="3" spans="1:8" ht="51.75" customHeight="1">
      <c r="A3" s="166" t="s">
        <v>320</v>
      </c>
      <c r="B3" s="600" t="s">
        <v>781</v>
      </c>
      <c r="C3" s="601"/>
      <c r="D3" s="601"/>
      <c r="E3" s="601"/>
      <c r="F3" s="601"/>
      <c r="G3" s="601"/>
      <c r="H3" s="601"/>
    </row>
    <row r="4" spans="1:8">
      <c r="B4" s="602"/>
      <c r="C4" s="602"/>
    </row>
    <row r="5" spans="1:8" ht="16.5">
      <c r="A5" s="166" t="s">
        <v>126</v>
      </c>
      <c r="B5" s="218">
        <v>12</v>
      </c>
      <c r="C5" s="172" t="s">
        <v>127</v>
      </c>
      <c r="D5" s="35"/>
    </row>
    <row r="6" spans="1:8">
      <c r="B6" s="218"/>
      <c r="C6" s="172"/>
      <c r="D6" s="35"/>
    </row>
    <row r="7" spans="1:8" ht="16.5">
      <c r="A7" s="205"/>
    </row>
    <row r="9" spans="1:8" ht="16.5">
      <c r="B9" s="487" t="s">
        <v>645</v>
      </c>
    </row>
  </sheetData>
  <sheetProtection formatColumns="0" formatRows="0" selectLockedCells="1"/>
  <customSheetViews>
    <customSheetView guid="{5741CA3B-3CDA-4E4B-89D4-C1F9543CEA18}" state="hidden" showRuler="0">
      <selection activeCell="B2" sqref="B2"/>
      <pageMargins left="0.75" right="0.75" top="1" bottom="1" header="0.5" footer="0.5"/>
      <pageSetup orientation="portrait" r:id="rId1"/>
      <headerFooter alignWithMargins="0"/>
    </customSheetView>
    <customSheetView guid="{BA86FE7A-199D-4ABD-A444-AE6BFDF4BCC9}" state="hidden" showRuler="0">
      <selection activeCell="A27" sqref="A27"/>
      <pageMargins left="0.75" right="0.75" top="1" bottom="1" header="0.5" footer="0.5"/>
      <pageSetup orientation="portrait" r:id="rId2"/>
      <headerFooter alignWithMargins="0"/>
    </customSheetView>
    <customSheetView guid="{E51D3662-FFCE-4FD6-A590-7DDC9E38C41F}" state="hidden" showRuler="0">
      <selection activeCell="E14" sqref="E14"/>
      <pageMargins left="0.75" right="0.75" top="1" bottom="1" header="0.5" footer="0.5"/>
      <pageSetup orientation="portrait" r:id="rId3"/>
      <headerFooter alignWithMargins="0"/>
    </customSheetView>
    <customSheetView guid="{CB7992C9-ABA5-4C7D-8C49-1E1D8E8875C7}" state="hidden" showRuler="0">
      <selection activeCell="D9" sqref="D9"/>
      <pageMargins left="0.75" right="0.75" top="1" bottom="1" header="0.5" footer="0.5"/>
      <pageSetup orientation="portrait" r:id="rId4"/>
      <headerFooter alignWithMargins="0"/>
    </customSheetView>
    <customSheetView guid="{97C0FC0E-800C-45C9-895E-E91A3F1ADBA4}" state="hidden" showRuler="0">
      <selection activeCell="D8" sqref="D8"/>
      <pageMargins left="0.75" right="0.75" top="1" bottom="1" header="0.5" footer="0.5"/>
      <pageSetup orientation="portrait" r:id="rId5"/>
      <headerFooter alignWithMargins="0"/>
    </customSheetView>
    <customSheetView guid="{15A19D23-A9FD-4FC1-B7B0-F2D16BDFC729}" state="hidden" showRuler="0">
      <selection activeCell="E8" sqref="E8"/>
      <pageMargins left="0.75" right="0.75" top="1" bottom="1" header="0.5" footer="0.5"/>
      <pageSetup orientation="portrait" r:id="rId6"/>
      <headerFooter alignWithMargins="0"/>
    </customSheetView>
    <customSheetView guid="{C5EDD9E3-0801-4479-8600-A80B0FCFDF0B}" state="hidden" showRuler="0">
      <selection activeCell="C9" sqref="C9"/>
      <pageMargins left="0.75" right="0.75" top="1" bottom="1" header="0.5" footer="0.5"/>
      <pageSetup orientation="portrait" r:id="rId7"/>
      <headerFooter alignWithMargins="0"/>
    </customSheetView>
    <customSheetView guid="{FE4EC9C4-31B9-4D40-8323-5B16C3BC840F}" state="hidden" showRuler="0">
      <selection activeCell="H11" sqref="H11"/>
      <pageMargins left="0.75" right="0.75" top="1" bottom="1" header="0.5" footer="0.5"/>
      <pageSetup orientation="portrait" r:id="rId8"/>
      <headerFooter alignWithMargins="0"/>
    </customSheetView>
    <customSheetView guid="{F9FE2C60-2849-4C32-B532-2B1A89FFA9CD}" state="hidden" showRuler="0">
      <selection activeCell="F8" sqref="F8"/>
      <pageMargins left="0.75" right="0.75" top="1" bottom="1" header="0.5" footer="0.5"/>
      <pageSetup orientation="portrait" r:id="rId9"/>
      <headerFooter alignWithMargins="0"/>
    </customSheetView>
    <customSheetView guid="{494F6778-23FE-4AAC-B37D-6C7543FC13B9}" state="hidden" showRuler="0">
      <selection activeCell="F6" sqref="F6"/>
      <pageMargins left="0.75" right="0.75" top="1" bottom="1" header="0.5" footer="0.5"/>
      <pageSetup orientation="portrait" r:id="rId10"/>
      <headerFooter alignWithMargins="0"/>
    </customSheetView>
    <customSheetView guid="{CD4CA1A8-824A-452F-BDBA-32A47C1B3013}" state="hidden" showRuler="0">
      <selection activeCell="B10" sqref="B10"/>
      <pageMargins left="0.75" right="0.75" top="1" bottom="1" header="0.5" footer="0.5"/>
      <pageSetup orientation="portrait" r:id="rId11"/>
      <headerFooter alignWithMargins="0"/>
    </customSheetView>
    <customSheetView guid="{8E7B022F-1113-4BA2-B2BA-8EDBE02A2557}" state="hidden" showRuler="0">
      <pageMargins left="0.75" right="0.75" top="1" bottom="1" header="0.5" footer="0.5"/>
      <pageSetup orientation="portrait" r:id="rId12"/>
      <headerFooter alignWithMargins="0"/>
    </customSheetView>
    <customSheetView guid="{A3F641DF-CF1D-48E3-AFDC-E52726A449CB}" state="hidden" showRuler="0">
      <pageMargins left="0.75" right="0.75" top="1" bottom="1" header="0.5" footer="0.5"/>
      <pageSetup orientation="portrait" r:id="rId13"/>
      <headerFooter alignWithMargins="0"/>
    </customSheetView>
    <customSheetView guid="{ECEBABD0-566A-41C4-AA9A-38EA30EFEDA8}" state="hidden" showRuler="0">
      <pageMargins left="0.75" right="0.75" top="1" bottom="1" header="0.5" footer="0.5"/>
      <pageSetup orientation="portrait" r:id="rId14"/>
      <headerFooter alignWithMargins="0"/>
    </customSheetView>
    <customSheetView guid="{43BCBF1E-CDCF-4541-8D79-87EDCECBC1FD}" state="hidden" showRuler="0">
      <selection activeCell="D10" sqref="D10"/>
      <pageMargins left="0.75" right="0.75" top="1" bottom="1" header="0.5" footer="0.5"/>
      <pageSetup orientation="portrait" r:id="rId15"/>
      <headerFooter alignWithMargins="0"/>
    </customSheetView>
    <customSheetView guid="{7A9EA6D6-4DDF-43D9-92E6-C6AFAD14E266}" state="hidden" showRuler="0">
      <selection activeCell="D6" sqref="D6"/>
      <pageMargins left="0.75" right="0.75" top="1" bottom="1" header="0.5" footer="0.5"/>
      <pageSetup orientation="portrait" r:id="rId16"/>
      <headerFooter alignWithMargins="0"/>
    </customSheetView>
    <customSheetView guid="{DC28ED1E-3E35-4094-9C2B-5C0A1C1D459C}" state="hidden" showRuler="0">
      <selection activeCell="B1" sqref="B1:H1"/>
      <pageMargins left="0.75" right="0.75" top="1" bottom="1" header="0.5" footer="0.5"/>
      <pageSetup orientation="portrait" r:id="rId17"/>
      <headerFooter alignWithMargins="0"/>
    </customSheetView>
    <customSheetView guid="{240327DD-375F-45D4-BA52-89AFD79FE6A1}" state="hidden" showRuler="0">
      <selection activeCell="B6" sqref="B6"/>
      <pageMargins left="0.75" right="0.75" top="1" bottom="1" header="0.5" footer="0.5"/>
      <pageSetup orientation="portrait" r:id="rId18"/>
      <headerFooter alignWithMargins="0"/>
    </customSheetView>
    <customSheetView guid="{477F7E43-D393-45BA-B99B-D838E4629B5D}" state="hidden" showRuler="0">
      <selection activeCell="E8" sqref="E8"/>
      <pageMargins left="0.75" right="0.75" top="1" bottom="1" header="0.5" footer="0.5"/>
      <pageSetup orientation="portrait" r:id="rId19"/>
      <headerFooter alignWithMargins="0"/>
    </customSheetView>
    <customSheetView guid="{8E3ED18F-7B8F-4A1C-969D-A70DC3B696C3}" state="hidden" showRuler="0">
      <selection activeCell="E8" sqref="E8"/>
      <pageMargins left="0.75" right="0.75" top="1" bottom="1" header="0.5" footer="0.5"/>
      <pageSetup orientation="portrait" r:id="rId20"/>
      <headerFooter alignWithMargins="0"/>
    </customSheetView>
    <customSheetView guid="{38BECF6E-1A53-4F98-87B9-44F2C5F77E08}" state="hidden" showRuler="0">
      <selection activeCell="K10" sqref="K10"/>
      <pageMargins left="0.75" right="0.75" top="1" bottom="1" header="0.5" footer="0.5"/>
      <pageSetup orientation="portrait" r:id="rId21"/>
      <headerFooter alignWithMargins="0"/>
    </customSheetView>
    <customSheetView guid="{340562B9-6CEE-4962-8D7D-CA1C6778F52C}" showRuler="0">
      <selection activeCell="E9" sqref="E9"/>
      <pageMargins left="0.75" right="0.75" top="1" bottom="1" header="0.5" footer="0.5"/>
      <pageSetup orientation="portrait" r:id="rId22"/>
      <headerFooter alignWithMargins="0"/>
    </customSheetView>
    <customSheetView guid="{82E8A0F5-0020-4355-95CF-28601763A783}" state="hidden" showRuler="0">
      <selection activeCell="B3" sqref="B3:H3"/>
      <pageMargins left="0.75" right="0.75" top="1" bottom="1" header="0.5" footer="0.5"/>
      <pageSetup orientation="portrait" r:id="rId23"/>
      <headerFooter alignWithMargins="0"/>
    </customSheetView>
    <customSheetView guid="{05855B4F-D61E-4C97-B759-B2F96767F6F8}" state="hidden" showRuler="0">
      <selection activeCell="B1" sqref="B1:H1"/>
      <pageMargins left="0.75" right="0.75" top="1" bottom="1" header="0.5" footer="0.5"/>
      <pageSetup orientation="portrait" r:id="rId24"/>
      <headerFooter alignWithMargins="0"/>
    </customSheetView>
    <customSheetView guid="{8418A662-3BE1-4394-8EFA-454B8C804820}" state="hidden" showRuler="0">
      <selection activeCell="B4" sqref="B4:C4"/>
      <pageMargins left="0.75" right="0.75" top="1" bottom="1" header="0.5" footer="0.5"/>
      <pageSetup orientation="portrait" r:id="rId25"/>
      <headerFooter alignWithMargins="0"/>
    </customSheetView>
    <customSheetView guid="{D84DCDB1-023D-4440-98A8-E9DEB85036BE}" state="hidden" showRuler="0">
      <selection activeCell="B2" sqref="B2"/>
      <pageMargins left="0.75" right="0.75" top="1" bottom="1" header="0.5" footer="0.5"/>
      <pageSetup orientation="portrait" r:id="rId26"/>
      <headerFooter alignWithMargins="0"/>
    </customSheetView>
    <customSheetView guid="{F295580B-FBE4-4638-B6AD-98AF5D57B6CB}" state="hidden" showRuler="0">
      <selection activeCell="B2" sqref="B2"/>
      <pageMargins left="0.75" right="0.75" top="1" bottom="1" header="0.5" footer="0.5"/>
      <pageSetup orientation="portrait" r:id="rId27"/>
      <headerFooter alignWithMargins="0"/>
    </customSheetView>
  </customSheetViews>
  <mergeCells count="3">
    <mergeCell ref="B1:H1"/>
    <mergeCell ref="B3:H3"/>
    <mergeCell ref="B4:C4"/>
  </mergeCells>
  <phoneticPr fontId="7" type="noConversion"/>
  <pageMargins left="0.75" right="0.75" top="1" bottom="1" header="0.5" footer="0.5"/>
  <pageSetup orientation="portrait" r:id="rId28"/>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21"/>
  <sheetViews>
    <sheetView showGridLines="0" tabSelected="1" view="pageBreakPreview" zoomScaleNormal="100" zoomScaleSheetLayoutView="100" workbookViewId="0">
      <selection activeCell="F20" sqref="F20"/>
    </sheetView>
  </sheetViews>
  <sheetFormatPr defaultRowHeight="13.5"/>
  <cols>
    <col min="1" max="1" width="9.85546875" style="137" customWidth="1"/>
    <col min="2" max="2" width="12.7109375" style="137" customWidth="1"/>
    <col min="3" max="3" width="44.140625" style="137" customWidth="1"/>
    <col min="4" max="4" width="60.5703125" style="137" customWidth="1"/>
    <col min="5" max="5" width="12.85546875" style="137" customWidth="1"/>
    <col min="6" max="6" width="9.85546875" style="134" customWidth="1"/>
    <col min="7" max="9" width="9.140625" style="134"/>
    <col min="10" max="16384" width="9.140625" style="131"/>
  </cols>
  <sheetData>
    <row r="1" spans="1:12" ht="18" customHeight="1">
      <c r="A1" s="603" t="s">
        <v>9</v>
      </c>
      <c r="B1" s="613" t="s">
        <v>137</v>
      </c>
      <c r="C1" s="614"/>
      <c r="D1" s="614"/>
      <c r="E1" s="615"/>
      <c r="F1" s="603" t="s">
        <v>785</v>
      </c>
      <c r="G1" s="567" t="s">
        <v>681</v>
      </c>
      <c r="H1" s="129"/>
      <c r="I1" s="129"/>
      <c r="J1" s="130"/>
      <c r="L1" s="131" t="s">
        <v>481</v>
      </c>
    </row>
    <row r="2" spans="1:12" ht="69" customHeight="1">
      <c r="A2" s="604"/>
      <c r="B2" s="616" t="str">
        <f>Basic!B1</f>
        <v>Package ARP-DMS-05AB1 for balance distribution works in Arunachal Pradesh under Comprehensive Scheme for Strengthening of Transmission &amp; Distribution system in NER &amp; Sikkim: Intra State - Arunachal Pradesh</v>
      </c>
      <c r="C2" s="617"/>
      <c r="D2" s="617"/>
      <c r="E2" s="618"/>
      <c r="F2" s="604"/>
      <c r="G2" s="128"/>
      <c r="H2" s="129"/>
      <c r="I2" s="129"/>
      <c r="J2" s="130"/>
    </row>
    <row r="3" spans="1:12" ht="21" customHeight="1">
      <c r="A3" s="604"/>
      <c r="B3" s="606" t="str">
        <f>"Specification No.: " &amp; Basic!B3</f>
        <v>Specification No.: CC/NT/W-MISC/DOM/A02/23/00850</v>
      </c>
      <c r="C3" s="607"/>
      <c r="D3" s="607"/>
      <c r="E3" s="608"/>
      <c r="F3" s="604"/>
      <c r="G3" s="128"/>
      <c r="H3" s="129"/>
      <c r="I3" s="129"/>
      <c r="J3" s="130"/>
    </row>
    <row r="4" spans="1:12" s="143" customFormat="1" ht="18" customHeight="1">
      <c r="A4" s="604"/>
      <c r="B4" s="327">
        <v>1</v>
      </c>
      <c r="C4" s="609" t="s">
        <v>138</v>
      </c>
      <c r="D4" s="609"/>
      <c r="E4" s="610"/>
      <c r="F4" s="604"/>
      <c r="G4" s="140"/>
      <c r="H4" s="140"/>
      <c r="I4" s="141"/>
      <c r="J4" s="142"/>
    </row>
    <row r="5" spans="1:12" s="143" customFormat="1" ht="30.75" customHeight="1">
      <c r="A5" s="604"/>
      <c r="B5" s="328">
        <v>2</v>
      </c>
      <c r="C5" s="609" t="s">
        <v>784</v>
      </c>
      <c r="D5" s="609"/>
      <c r="E5" s="610"/>
      <c r="F5" s="604"/>
      <c r="G5" s="139"/>
      <c r="H5" s="141"/>
      <c r="I5" s="141"/>
      <c r="J5" s="142"/>
    </row>
    <row r="6" spans="1:12" s="143" customFormat="1" ht="18" customHeight="1">
      <c r="A6" s="604"/>
      <c r="B6" s="328">
        <v>3</v>
      </c>
      <c r="C6" s="623" t="s">
        <v>783</v>
      </c>
      <c r="D6" s="623"/>
      <c r="E6" s="624"/>
      <c r="F6" s="604"/>
      <c r="G6" s="139"/>
      <c r="H6" s="141"/>
      <c r="I6" s="141"/>
      <c r="J6" s="142"/>
    </row>
    <row r="7" spans="1:12" s="143" customFormat="1" ht="30.75" customHeight="1">
      <c r="A7" s="604"/>
      <c r="B7" s="328">
        <v>4</v>
      </c>
      <c r="C7" s="609" t="s">
        <v>175</v>
      </c>
      <c r="D7" s="609"/>
      <c r="E7" s="610"/>
      <c r="F7" s="604"/>
      <c r="G7" s="139"/>
      <c r="H7" s="141"/>
      <c r="I7" s="141"/>
      <c r="J7" s="142"/>
    </row>
    <row r="8" spans="1:12" s="143" customFormat="1" ht="40.5" customHeight="1">
      <c r="A8" s="604"/>
      <c r="B8" s="328">
        <v>5</v>
      </c>
      <c r="C8" s="609" t="s">
        <v>490</v>
      </c>
      <c r="D8" s="609"/>
      <c r="E8" s="610"/>
      <c r="F8" s="604"/>
      <c r="G8" s="139"/>
      <c r="H8" s="141"/>
      <c r="I8" s="141"/>
      <c r="J8" s="142"/>
    </row>
    <row r="9" spans="1:12" s="143" customFormat="1" ht="15" customHeight="1">
      <c r="A9" s="604"/>
      <c r="B9" s="329">
        <v>6</v>
      </c>
      <c r="C9" s="609" t="s">
        <v>728</v>
      </c>
      <c r="D9" s="609"/>
      <c r="E9" s="610"/>
      <c r="F9" s="604"/>
      <c r="G9" s="139"/>
      <c r="H9" s="141"/>
      <c r="I9" s="141"/>
      <c r="J9" s="142"/>
    </row>
    <row r="10" spans="1:12" s="143" customFormat="1" ht="33" hidden="1" customHeight="1">
      <c r="A10" s="604"/>
      <c r="B10" s="329"/>
      <c r="C10" s="609"/>
      <c r="D10" s="609"/>
      <c r="E10" s="610"/>
      <c r="F10" s="604"/>
      <c r="G10" s="139"/>
      <c r="H10" s="141"/>
      <c r="I10" s="141"/>
      <c r="J10" s="326"/>
    </row>
    <row r="11" spans="1:12" s="143" customFormat="1" ht="33" customHeight="1">
      <c r="A11" s="604"/>
      <c r="B11" s="329">
        <v>7</v>
      </c>
      <c r="C11" s="609" t="s">
        <v>782</v>
      </c>
      <c r="D11" s="609"/>
      <c r="E11" s="610"/>
      <c r="F11" s="604"/>
      <c r="G11" s="139"/>
      <c r="H11" s="141"/>
      <c r="I11" s="141"/>
      <c r="J11" s="326"/>
    </row>
    <row r="12" spans="1:12" s="143" customFormat="1" ht="33" customHeight="1">
      <c r="A12" s="604"/>
      <c r="B12" s="330" t="s">
        <v>401</v>
      </c>
      <c r="C12" s="611" t="s">
        <v>492</v>
      </c>
      <c r="D12" s="611"/>
      <c r="E12" s="612"/>
      <c r="F12" s="604"/>
      <c r="G12" s="139"/>
      <c r="H12" s="141"/>
      <c r="I12" s="141"/>
      <c r="J12" s="142"/>
    </row>
    <row r="13" spans="1:12" ht="5.25" customHeight="1">
      <c r="A13" s="604"/>
      <c r="B13" s="331"/>
      <c r="C13" s="331"/>
      <c r="D13" s="331"/>
      <c r="E13" s="331"/>
      <c r="F13" s="604"/>
      <c r="G13" s="128"/>
      <c r="H13" s="129"/>
      <c r="I13" s="129"/>
      <c r="J13" s="130"/>
    </row>
    <row r="14" spans="1:12" ht="18" customHeight="1">
      <c r="A14" s="604"/>
      <c r="B14" s="629"/>
      <c r="C14" s="630"/>
      <c r="D14" s="630"/>
      <c r="E14" s="631"/>
      <c r="F14" s="604"/>
      <c r="G14" s="128"/>
      <c r="H14" s="129"/>
      <c r="I14" s="129"/>
      <c r="J14" s="130"/>
    </row>
    <row r="15" spans="1:12" ht="8.1" customHeight="1">
      <c r="A15" s="604"/>
      <c r="B15" s="133"/>
      <c r="C15" s="133"/>
      <c r="D15" s="133"/>
      <c r="E15" s="133"/>
      <c r="F15" s="604"/>
      <c r="G15" s="128"/>
      <c r="H15" s="129"/>
      <c r="I15" s="129"/>
      <c r="J15" s="130"/>
    </row>
    <row r="16" spans="1:12" ht="24" customHeight="1">
      <c r="A16" s="604"/>
      <c r="B16" s="627" t="s">
        <v>133</v>
      </c>
      <c r="C16" s="628"/>
      <c r="D16" s="628"/>
      <c r="E16" s="224"/>
      <c r="F16" s="604"/>
    </row>
    <row r="17" spans="1:10" ht="15.95" customHeight="1">
      <c r="A17" s="604"/>
      <c r="B17" s="625" t="s">
        <v>134</v>
      </c>
      <c r="C17" s="626"/>
      <c r="D17" s="626"/>
      <c r="E17" s="127"/>
      <c r="F17" s="604"/>
      <c r="G17" s="128"/>
      <c r="H17" s="129"/>
      <c r="I17" s="129"/>
      <c r="J17" s="130"/>
    </row>
    <row r="18" spans="1:10" ht="17.25" customHeight="1">
      <c r="A18" s="604"/>
      <c r="B18" s="621" t="s">
        <v>135</v>
      </c>
      <c r="C18" s="622"/>
      <c r="D18" s="622"/>
      <c r="E18" s="224"/>
      <c r="F18" s="604"/>
      <c r="G18" s="135"/>
      <c r="H18" s="135"/>
      <c r="I18" s="135"/>
      <c r="J18" s="135"/>
    </row>
    <row r="19" spans="1:10" ht="15.95" customHeight="1">
      <c r="A19" s="605"/>
      <c r="B19" s="619" t="s">
        <v>136</v>
      </c>
      <c r="C19" s="620"/>
      <c r="D19" s="620"/>
      <c r="E19" s="225"/>
      <c r="F19" s="605"/>
      <c r="G19" s="135"/>
      <c r="H19" s="135"/>
      <c r="I19" s="135"/>
      <c r="J19" s="135"/>
    </row>
    <row r="20" spans="1:10" ht="15.75">
      <c r="A20" s="136"/>
      <c r="B20" s="132"/>
      <c r="C20" s="132"/>
      <c r="D20" s="132"/>
      <c r="E20" s="132"/>
      <c r="F20" s="129"/>
      <c r="G20" s="129"/>
      <c r="H20" s="129"/>
      <c r="I20" s="129"/>
      <c r="J20" s="130"/>
    </row>
    <row r="21" spans="1:10" ht="15.75">
      <c r="A21" s="136"/>
      <c r="B21" s="136"/>
      <c r="C21" s="136"/>
      <c r="D21" s="136"/>
      <c r="E21" s="136"/>
      <c r="F21" s="129"/>
      <c r="G21" s="129"/>
      <c r="H21" s="129"/>
      <c r="I21" s="129"/>
      <c r="J21" s="130"/>
    </row>
  </sheetData>
  <sheetProtection password="EE0B" sheet="1" formatColumns="0" formatRows="0" selectLockedCells="1"/>
  <customSheetViews>
    <customSheetView guid="{5741CA3B-3CDA-4E4B-89D4-C1F9543CEA18}" showPageBreaks="1" showGridLines="0" printArea="1" view="pageBreakPreview">
      <selection activeCell="C12" sqref="C12:E12"/>
      <pageMargins left="0.15748031496063" right="0.23622047244094499" top="0.78" bottom="0.98425196850393704" header="0.35433070866141703" footer="0.511811023622047"/>
      <printOptions horizontalCentered="1"/>
      <pageSetup paperSize="9" scale="95" orientation="landscape" r:id="rId1"/>
      <headerFooter alignWithMargins="0"/>
    </customSheetView>
    <customSheetView guid="{BA86FE7A-199D-4ABD-A444-AE6BFDF4BCC9}" scale="145" showPageBreaks="1" showGridLines="0" printArea="1" view="pageBreakPreview">
      <selection activeCell="H2" sqref="H2"/>
      <pageMargins left="0.15748031496063" right="0.23622047244094499" top="0.78" bottom="0.98425196850393704" header="0.35433070866141703" footer="0.511811023622047"/>
      <printOptions horizontalCentered="1"/>
      <pageSetup paperSize="9" scale="95" orientation="landscape" r:id="rId2"/>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24"/>
      <headerFooter alignWithMargins="0"/>
    </customSheetView>
    <customSheetView guid="{8418A662-3BE1-4394-8EFA-454B8C804820}" showPageBreaks="1" showGridLines="0" printArea="1" view="pageBreakPreview">
      <selection sqref="A1:A18"/>
      <pageMargins left="0.15748031496063" right="0.23622047244094499" top="0.78" bottom="0.98425196850393704" header="0.35433070866141703" footer="0.511811023622047"/>
      <printOptions horizontalCentered="1"/>
      <pageSetup paperSize="9" scale="95" orientation="landscape" r:id="rId25"/>
      <headerFooter alignWithMargins="0"/>
    </customSheetView>
    <customSheetView guid="{D84DCDB1-023D-4440-98A8-E9DEB85036BE}" showPageBreaks="1" showGridLines="0" printArea="1" view="pageBreakPreview">
      <selection activeCell="C12" sqref="C12:E12"/>
      <pageMargins left="0.15748031496063" right="0.23622047244094499" top="0.78" bottom="0.98425196850393704" header="0.35433070866141703" footer="0.511811023622047"/>
      <printOptions horizontalCentered="1"/>
      <pageSetup paperSize="9" scale="95" orientation="landscape" r:id="rId26"/>
      <headerFooter alignWithMargins="0"/>
    </customSheetView>
    <customSheetView guid="{F295580B-FBE4-4638-B6AD-98AF5D57B6CB}" showPageBreaks="1" showGridLines="0" printArea="1" hiddenRows="1" view="pageBreakPreview">
      <selection activeCell="F20" sqref="F20"/>
      <pageMargins left="0.15748031496063" right="0.23622047244094499" top="0.78" bottom="0.98425196850393704" header="0.35433070866141703" footer="0.511811023622047"/>
      <printOptions horizontalCentered="1"/>
      <pageSetup paperSize="9" scale="95" orientation="landscape" r:id="rId27"/>
      <headerFooter alignWithMargins="0"/>
    </customSheetView>
  </customSheetViews>
  <mergeCells count="19">
    <mergeCell ref="A1:A19"/>
    <mergeCell ref="B1:E1"/>
    <mergeCell ref="B2:E2"/>
    <mergeCell ref="B19:D19"/>
    <mergeCell ref="B18:D18"/>
    <mergeCell ref="C9:E9"/>
    <mergeCell ref="C6:E6"/>
    <mergeCell ref="B17:D17"/>
    <mergeCell ref="B16:D16"/>
    <mergeCell ref="B14:E14"/>
    <mergeCell ref="C10:E10"/>
    <mergeCell ref="C8:E8"/>
    <mergeCell ref="C7:E7"/>
    <mergeCell ref="C11:E11"/>
    <mergeCell ref="F1:F19"/>
    <mergeCell ref="B3:E3"/>
    <mergeCell ref="C4:E4"/>
    <mergeCell ref="C5:E5"/>
    <mergeCell ref="C12:E12"/>
  </mergeCells>
  <phoneticPr fontId="29" type="noConversion"/>
  <printOptions horizontalCentered="1"/>
  <pageMargins left="0.15748031496063" right="0.23622047244094499" top="0.78" bottom="0.98425196850393704" header="0.35433070866141703" footer="0.511811023622047"/>
  <pageSetup paperSize="9" scale="95" orientation="landscape" r:id="rId28"/>
  <headerFooter alignWithMargins="0"/>
  <drawing r:id="rId29"/>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A1:AC30"/>
  <sheetViews>
    <sheetView showGridLines="0" view="pageBreakPreview" zoomScale="85" zoomScaleNormal="100" zoomScaleSheetLayoutView="85" workbookViewId="0">
      <selection activeCell="D21" sqref="D21:G21"/>
    </sheetView>
  </sheetViews>
  <sheetFormatPr defaultRowHeight="16.5"/>
  <cols>
    <col min="1" max="1" width="9.140625" style="493" customWidth="1"/>
    <col min="2" max="2" width="33" style="494" customWidth="1"/>
    <col min="3" max="3" width="11.7109375" style="494" customWidth="1"/>
    <col min="4" max="5" width="6.42578125" style="494" customWidth="1"/>
    <col min="6" max="6" width="6.42578125" style="508" customWidth="1"/>
    <col min="7" max="7" width="39" style="508" customWidth="1"/>
    <col min="8" max="8" width="11.85546875" style="508" customWidth="1"/>
    <col min="9" max="9" width="20.28515625" style="508" hidden="1" customWidth="1"/>
    <col min="10" max="13" width="11.85546875" style="508" hidden="1" customWidth="1"/>
    <col min="14" max="24" width="11.85546875" style="508" customWidth="1"/>
    <col min="25" max="25" width="11.85546875" style="508" hidden="1" customWidth="1"/>
    <col min="26" max="26" width="9.140625" style="493" hidden="1" customWidth="1"/>
    <col min="27" max="27" width="15.28515625" style="493" hidden="1" customWidth="1"/>
    <col min="28" max="28" width="9.140625" style="493" hidden="1" customWidth="1"/>
    <col min="29" max="29" width="9.140625" style="493" customWidth="1"/>
    <col min="30" max="16384" width="9.140625" style="493"/>
  </cols>
  <sheetData>
    <row r="1" spans="1:29" s="490" customFormat="1" ht="60" customHeight="1">
      <c r="B1" s="616" t="str">
        <f>Basic!B1</f>
        <v>Package ARP-DMS-05AB1 for balance distribution works in Arunachal Pradesh under Comprehensive Scheme for Strengthening of Transmission &amp; Distribution system in NER &amp; Sikkim: Intra State - Arunachal Pradesh</v>
      </c>
      <c r="C1" s="617"/>
      <c r="D1" s="617"/>
      <c r="E1" s="617"/>
      <c r="F1" s="617"/>
      <c r="G1" s="617"/>
      <c r="H1" s="491"/>
      <c r="I1" s="491"/>
      <c r="J1" s="491"/>
      <c r="K1" s="491"/>
      <c r="L1" s="491"/>
      <c r="M1" s="491"/>
      <c r="N1" s="491"/>
      <c r="O1" s="491"/>
      <c r="P1" s="491"/>
      <c r="Q1" s="491"/>
      <c r="R1" s="491"/>
      <c r="S1" s="491"/>
      <c r="T1" s="491"/>
      <c r="U1" s="491"/>
      <c r="V1" s="491"/>
      <c r="W1" s="491"/>
      <c r="X1" s="491"/>
      <c r="Y1" s="491"/>
      <c r="AA1" s="492"/>
      <c r="AB1" s="492"/>
      <c r="AC1" s="492"/>
    </row>
    <row r="2" spans="1:29" ht="20.100000000000001" customHeight="1">
      <c r="B2" s="643" t="str">
        <f>Basic!B3</f>
        <v>CC/NT/W-MISC/DOM/A02/23/00850</v>
      </c>
      <c r="C2" s="643"/>
      <c r="D2" s="643"/>
      <c r="E2" s="643"/>
      <c r="F2" s="643"/>
      <c r="G2" s="643"/>
      <c r="H2" s="494"/>
      <c r="I2" s="494"/>
      <c r="J2" s="494"/>
      <c r="K2" s="494"/>
      <c r="L2" s="494"/>
      <c r="M2" s="494"/>
      <c r="N2" s="494"/>
      <c r="O2" s="494"/>
      <c r="P2" s="494"/>
      <c r="Q2" s="494"/>
      <c r="R2" s="494"/>
      <c r="S2" s="494"/>
      <c r="T2" s="494"/>
      <c r="U2" s="494"/>
      <c r="V2" s="494"/>
      <c r="W2" s="494"/>
      <c r="X2" s="494"/>
      <c r="Y2" s="494"/>
      <c r="AA2" s="495" t="s">
        <v>636</v>
      </c>
      <c r="AB2" s="496">
        <v>1</v>
      </c>
      <c r="AC2" s="497"/>
    </row>
    <row r="3" spans="1:29" ht="12" customHeight="1">
      <c r="B3" s="498"/>
      <c r="C3" s="498"/>
      <c r="D3" s="498"/>
      <c r="E3" s="498"/>
      <c r="F3" s="494"/>
      <c r="G3" s="494"/>
      <c r="H3" s="494"/>
      <c r="I3" s="494"/>
      <c r="J3" s="494"/>
      <c r="K3" s="494"/>
      <c r="L3" s="494"/>
      <c r="M3" s="499" t="s">
        <v>633</v>
      </c>
      <c r="N3" s="494"/>
      <c r="O3" s="494"/>
      <c r="P3" s="494"/>
      <c r="Q3" s="494"/>
      <c r="R3" s="494"/>
      <c r="S3" s="494"/>
      <c r="T3" s="494"/>
      <c r="U3" s="494"/>
      <c r="V3" s="494"/>
      <c r="W3" s="494"/>
      <c r="X3" s="494"/>
      <c r="Y3" s="494"/>
      <c r="AA3" s="495" t="s">
        <v>637</v>
      </c>
      <c r="AB3" s="496" t="s">
        <v>10</v>
      </c>
      <c r="AC3" s="497"/>
    </row>
    <row r="4" spans="1:29" ht="20.100000000000001" customHeight="1">
      <c r="B4" s="644" t="s">
        <v>180</v>
      </c>
      <c r="C4" s="644"/>
      <c r="D4" s="644"/>
      <c r="E4" s="644"/>
      <c r="F4" s="644"/>
      <c r="G4" s="644"/>
      <c r="H4" s="494"/>
      <c r="I4" s="494"/>
      <c r="J4" s="494"/>
      <c r="K4" s="494"/>
      <c r="L4" s="494"/>
      <c r="M4" s="499" t="s">
        <v>488</v>
      </c>
      <c r="N4" s="494"/>
      <c r="O4" s="494"/>
      <c r="P4" s="494"/>
      <c r="Q4" s="494"/>
      <c r="R4" s="494"/>
      <c r="S4" s="494"/>
      <c r="T4" s="494"/>
      <c r="U4" s="494"/>
      <c r="V4" s="494"/>
      <c r="W4" s="494"/>
      <c r="X4" s="494"/>
      <c r="Y4" s="494"/>
      <c r="AA4" s="495"/>
      <c r="AB4" s="496"/>
      <c r="AC4" s="497"/>
    </row>
    <row r="5" spans="1:29" ht="12" customHeight="1">
      <c r="B5" s="500"/>
      <c r="C5" s="500"/>
      <c r="F5" s="494"/>
      <c r="G5" s="494"/>
      <c r="H5" s="494"/>
      <c r="I5" s="494"/>
      <c r="J5" s="494"/>
      <c r="K5" s="494"/>
      <c r="L5" s="494"/>
      <c r="M5" s="494"/>
      <c r="N5" s="494"/>
      <c r="O5" s="494"/>
      <c r="P5" s="494"/>
      <c r="Q5" s="494"/>
      <c r="R5" s="494"/>
      <c r="S5" s="494"/>
      <c r="T5" s="494"/>
      <c r="U5" s="494"/>
      <c r="V5" s="494"/>
      <c r="W5" s="494"/>
      <c r="X5" s="494"/>
      <c r="Y5" s="494"/>
      <c r="AA5" s="497"/>
      <c r="AB5" s="497"/>
      <c r="AC5" s="497"/>
    </row>
    <row r="6" spans="1:29" s="490" customFormat="1" ht="43.5" customHeight="1">
      <c r="B6" s="501" t="s">
        <v>176</v>
      </c>
      <c r="C6" s="502"/>
      <c r="D6" s="645"/>
      <c r="E6" s="646"/>
      <c r="F6" s="646"/>
      <c r="G6" s="647"/>
      <c r="H6" s="503"/>
      <c r="I6" s="530">
        <f>D6</f>
        <v>0</v>
      </c>
      <c r="J6" s="531">
        <f>IF(I6="JV (Joint Venture)",1,2)</f>
        <v>2</v>
      </c>
      <c r="K6" s="503"/>
      <c r="L6" s="503"/>
      <c r="M6" s="503"/>
      <c r="N6" s="503"/>
      <c r="O6" s="503"/>
      <c r="P6" s="503"/>
      <c r="Q6" s="503"/>
      <c r="R6" s="503"/>
      <c r="S6" s="503"/>
      <c r="U6" s="503"/>
      <c r="V6" s="503"/>
      <c r="W6" s="503"/>
      <c r="X6" s="503"/>
      <c r="Y6" s="503"/>
      <c r="AA6" s="505">
        <f>IF(D6= "Sole Bidder", 0, D7)</f>
        <v>0</v>
      </c>
      <c r="AB6" s="492"/>
      <c r="AC6" s="492"/>
    </row>
    <row r="7" spans="1:29" ht="50.1" customHeight="1">
      <c r="A7" s="506"/>
      <c r="B7" s="501" t="str">
        <f>IF(D6= "JV (Joint Venture)", "Total Nos. of  Partners in the JV [excluding the Lead Partner]", "")</f>
        <v/>
      </c>
      <c r="C7" s="507"/>
      <c r="D7" s="648"/>
      <c r="E7" s="649"/>
      <c r="F7" s="649"/>
      <c r="G7" s="650"/>
      <c r="I7" s="530"/>
      <c r="J7" s="530"/>
      <c r="AA7" s="497"/>
      <c r="AB7" s="497"/>
      <c r="AC7" s="497"/>
    </row>
    <row r="8" spans="1:29" ht="42.75" customHeight="1">
      <c r="B8" s="635" t="s">
        <v>638</v>
      </c>
      <c r="C8" s="635"/>
      <c r="D8" s="636"/>
      <c r="E8" s="636"/>
      <c r="F8" s="636"/>
      <c r="G8" s="636"/>
      <c r="I8" s="530">
        <f>D8</f>
        <v>0</v>
      </c>
      <c r="J8" s="531">
        <f>IF(I8="No",1,2)</f>
        <v>2</v>
      </c>
      <c r="K8" s="504">
        <f>IF(J8="No",1,2)</f>
        <v>2</v>
      </c>
      <c r="L8" s="508">
        <f>IF(AND(D6="JV (Joint Venture)",D7=1),1,0)</f>
        <v>0</v>
      </c>
    </row>
    <row r="9" spans="1:29" ht="42.75" customHeight="1">
      <c r="B9" s="637" t="str">
        <f>IF(D8= "Yes", "Name of Registration Authority", "")</f>
        <v/>
      </c>
      <c r="C9" s="638"/>
      <c r="D9" s="641" t="str">
        <f>IF(D8="Yes","Udyam Registration Portal","")</f>
        <v/>
      </c>
      <c r="E9" s="642"/>
      <c r="F9" s="642"/>
      <c r="G9" s="642"/>
      <c r="I9" s="530"/>
      <c r="J9" s="531"/>
      <c r="K9" s="504"/>
    </row>
    <row r="10" spans="1:29" ht="20.100000000000001" customHeight="1">
      <c r="B10" s="488" t="str">
        <f>IF(D6= "Sole Bidder", "Name of Sole Bidder", "Name of Lead Partner")</f>
        <v>Name of Lead Partner</v>
      </c>
      <c r="C10" s="509"/>
      <c r="D10" s="632"/>
      <c r="E10" s="633"/>
      <c r="F10" s="633"/>
      <c r="G10" s="634"/>
      <c r="I10" s="530"/>
      <c r="J10" s="530"/>
    </row>
    <row r="11" spans="1:29" ht="20.100000000000001" customHeight="1">
      <c r="B11" s="489" t="str">
        <f>IF(D6= "Sole Bidder", "Address of Sole Bidder", "Address of Lead Partner")</f>
        <v>Address of Lead Partner</v>
      </c>
      <c r="C11" s="510"/>
      <c r="D11" s="632"/>
      <c r="E11" s="633"/>
      <c r="F11" s="633"/>
      <c r="G11" s="634"/>
      <c r="I11" s="530"/>
      <c r="J11" s="530"/>
    </row>
    <row r="12" spans="1:29" ht="20.100000000000001" customHeight="1">
      <c r="B12" s="511"/>
      <c r="C12" s="512"/>
      <c r="D12" s="632"/>
      <c r="E12" s="633"/>
      <c r="F12" s="633"/>
      <c r="G12" s="634"/>
      <c r="I12" s="530"/>
      <c r="J12" s="530"/>
    </row>
    <row r="13" spans="1:29" ht="20.100000000000001" customHeight="1">
      <c r="B13" s="513"/>
      <c r="C13" s="514"/>
      <c r="D13" s="632"/>
      <c r="E13" s="633"/>
      <c r="F13" s="633"/>
      <c r="G13" s="634"/>
      <c r="I13" s="530" t="s">
        <v>642</v>
      </c>
      <c r="J13" s="530">
        <f>D8</f>
        <v>0</v>
      </c>
    </row>
    <row r="14" spans="1:29" ht="20.100000000000001" customHeight="1"/>
    <row r="15" spans="1:29" ht="20.100000000000001" customHeight="1">
      <c r="B15" s="488" t="str">
        <f>IF(D7=1, "Name of other Partner","Name of other Partner - 1")</f>
        <v>Name of other Partner - 1</v>
      </c>
      <c r="C15" s="509"/>
      <c r="D15" s="632"/>
      <c r="E15" s="633"/>
      <c r="F15" s="633"/>
      <c r="G15" s="634"/>
    </row>
    <row r="16" spans="1:29" ht="20.100000000000001" customHeight="1">
      <c r="B16" s="489" t="str">
        <f>IF(D7=1, "Address of other Partner","Address of other Partner - 1")</f>
        <v>Address of other Partner - 1</v>
      </c>
      <c r="C16" s="510"/>
      <c r="D16" s="632"/>
      <c r="E16" s="633"/>
      <c r="F16" s="633"/>
      <c r="G16" s="634"/>
    </row>
    <row r="17" spans="2:25" ht="20.100000000000001" customHeight="1">
      <c r="B17" s="511"/>
      <c r="C17" s="512"/>
      <c r="D17" s="632"/>
      <c r="E17" s="633"/>
      <c r="F17" s="633"/>
      <c r="G17" s="634"/>
    </row>
    <row r="18" spans="2:25" ht="20.100000000000001" customHeight="1">
      <c r="B18" s="513"/>
      <c r="C18" s="514"/>
      <c r="D18" s="632"/>
      <c r="E18" s="633"/>
      <c r="F18" s="633"/>
      <c r="G18" s="634"/>
      <c r="I18" s="508" t="s">
        <v>657</v>
      </c>
    </row>
    <row r="19" spans="2:25" ht="20.100000000000001" customHeight="1">
      <c r="I19" s="508" t="s">
        <v>658</v>
      </c>
    </row>
    <row r="20" spans="2:25" ht="20.100000000000001" customHeight="1">
      <c r="B20" s="488" t="s">
        <v>634</v>
      </c>
      <c r="C20" s="509"/>
      <c r="D20" s="632"/>
      <c r="E20" s="633"/>
      <c r="F20" s="633"/>
      <c r="G20" s="634"/>
      <c r="I20" s="508" t="s">
        <v>659</v>
      </c>
    </row>
    <row r="21" spans="2:25" ht="20.100000000000001" customHeight="1">
      <c r="B21" s="489" t="s">
        <v>635</v>
      </c>
      <c r="C21" s="510"/>
      <c r="D21" s="632"/>
      <c r="E21" s="633"/>
      <c r="F21" s="633"/>
      <c r="G21" s="634"/>
    </row>
    <row r="22" spans="2:25" ht="20.100000000000001" customHeight="1">
      <c r="B22" s="511"/>
      <c r="C22" s="512"/>
      <c r="D22" s="632"/>
      <c r="E22" s="633"/>
      <c r="F22" s="633"/>
      <c r="G22" s="634"/>
    </row>
    <row r="23" spans="2:25" ht="20.100000000000001" customHeight="1">
      <c r="B23" s="513"/>
      <c r="C23" s="514"/>
      <c r="D23" s="632"/>
      <c r="E23" s="633"/>
      <c r="F23" s="633"/>
      <c r="G23" s="634"/>
    </row>
    <row r="24" spans="2:25" ht="20.100000000000001" customHeight="1">
      <c r="B24" s="515"/>
      <c r="C24" s="515"/>
    </row>
    <row r="25" spans="2:25" ht="21" customHeight="1">
      <c r="B25" s="516" t="s">
        <v>181</v>
      </c>
      <c r="C25" s="517"/>
      <c r="D25" s="632"/>
      <c r="E25" s="633"/>
      <c r="F25" s="633"/>
      <c r="G25" s="634"/>
    </row>
    <row r="26" spans="2:25" ht="21" customHeight="1">
      <c r="B26" s="516" t="s">
        <v>182</v>
      </c>
      <c r="C26" s="517"/>
      <c r="D26" s="632"/>
      <c r="E26" s="633"/>
      <c r="F26" s="633"/>
      <c r="G26" s="634"/>
    </row>
    <row r="27" spans="2:25" ht="21" customHeight="1">
      <c r="B27" s="518"/>
      <c r="C27" s="518"/>
      <c r="D27" s="519"/>
    </row>
    <row r="28" spans="2:25" s="490" customFormat="1" ht="21" customHeight="1">
      <c r="B28" s="516" t="s">
        <v>639</v>
      </c>
      <c r="C28" s="517"/>
      <c r="D28" s="520"/>
      <c r="E28" s="521"/>
      <c r="F28" s="520"/>
      <c r="G28" s="522"/>
      <c r="H28" s="523">
        <f>IF(E28="Feb",29,IF(OR(E28="Apr", E28="Jun", E28="Sep", E28="Nov"),30,31))</f>
        <v>31</v>
      </c>
      <c r="I28" s="494"/>
      <c r="J28" s="494"/>
      <c r="K28" s="494"/>
      <c r="L28" s="494"/>
      <c r="M28" s="494"/>
      <c r="N28" s="494"/>
      <c r="O28" s="494"/>
      <c r="P28" s="494"/>
      <c r="Q28" s="494"/>
      <c r="R28" s="494"/>
      <c r="S28" s="494"/>
      <c r="T28" s="494"/>
      <c r="U28" s="494"/>
      <c r="V28" s="494"/>
      <c r="W28" s="494"/>
      <c r="X28" s="494"/>
      <c r="Y28" s="494"/>
    </row>
    <row r="29" spans="2:25" ht="21" customHeight="1">
      <c r="B29" s="516" t="s">
        <v>640</v>
      </c>
      <c r="C29" s="517"/>
      <c r="D29" s="632"/>
      <c r="E29" s="639"/>
      <c r="F29" s="639"/>
      <c r="G29" s="640"/>
    </row>
    <row r="30" spans="2:25">
      <c r="E30" s="508"/>
    </row>
  </sheetData>
  <sheetProtection password="EE0B" sheet="1" selectLockedCells="1"/>
  <customSheetViews>
    <customSheetView guid="{5741CA3B-3CDA-4E4B-89D4-C1F9543CEA18}" scale="85" showPageBreaks="1" showGridLines="0" printArea="1" hiddenColumns="1" view="pageBreakPreview">
      <selection activeCell="D25" sqref="D25:G26"/>
      <pageMargins left="0.75" right="0.75" top="0.69" bottom="0.7" header="0.4" footer="0.37"/>
      <pageSetup scale="96" orientation="portrait" r:id="rId1"/>
      <headerFooter alignWithMargins="0"/>
    </customSheetView>
    <customSheetView guid="{BA86FE7A-199D-4ABD-A444-AE6BFDF4BCC9}" scale="115" showPageBreaks="1" showGridLines="0" printArea="1" hiddenColumns="1" view="pageBreakPreview" topLeftCell="A21">
      <selection activeCell="F28" sqref="F28"/>
      <pageMargins left="0.75" right="0.75" top="0.69" bottom="0.7" header="0.4" footer="0.37"/>
      <pageSetup scale="96" orientation="portrait" r:id="rId2"/>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3"/>
      <headerFooter alignWithMargins="0"/>
    </customSheetView>
    <customSheetView guid="{8418A662-3BE1-4394-8EFA-454B8C804820}" scale="85" showPageBreaks="1" showGridLines="0" printArea="1" hiddenColumns="1" view="pageBreakPreview" topLeftCell="A10">
      <selection activeCell="D21" sqref="D21:G23"/>
      <pageMargins left="0.75" right="0.75" top="0.69" bottom="0.7" header="0.4" footer="0.37"/>
      <pageSetup scale="96" orientation="portrait" r:id="rId4"/>
      <headerFooter alignWithMargins="0"/>
    </customSheetView>
    <customSheetView guid="{D84DCDB1-023D-4440-98A8-E9DEB85036BE}" scale="85" showPageBreaks="1" showGridLines="0" printArea="1" hiddenColumns="1" view="pageBreakPreview">
      <selection activeCell="D25" sqref="D25:G26"/>
      <pageMargins left="0.75" right="0.75" top="0.69" bottom="0.7" header="0.4" footer="0.37"/>
      <pageSetup scale="96" orientation="portrait" r:id="rId5"/>
      <headerFooter alignWithMargins="0"/>
    </customSheetView>
    <customSheetView guid="{F295580B-FBE4-4638-B6AD-98AF5D57B6CB}" scale="85" showPageBreaks="1" showGridLines="0" printArea="1" hiddenColumns="1" view="pageBreakPreview">
      <selection activeCell="D10" sqref="D10:G10"/>
      <pageMargins left="0.75" right="0.75" top="0.69" bottom="0.7" header="0.4" footer="0.37"/>
      <pageSetup scale="96" orientation="portrait" r:id="rId6"/>
      <headerFooter alignWithMargins="0"/>
    </customSheetView>
  </customSheetViews>
  <mergeCells count="24">
    <mergeCell ref="D12:G12"/>
    <mergeCell ref="D13:G13"/>
    <mergeCell ref="D15:G15"/>
    <mergeCell ref="B1:G1"/>
    <mergeCell ref="B2:G2"/>
    <mergeCell ref="B4:G4"/>
    <mergeCell ref="D6:G6"/>
    <mergeCell ref="D7:G7"/>
    <mergeCell ref="D16:G16"/>
    <mergeCell ref="B8:C8"/>
    <mergeCell ref="D8:G8"/>
    <mergeCell ref="B9:C9"/>
    <mergeCell ref="D29:G29"/>
    <mergeCell ref="D25:G25"/>
    <mergeCell ref="D26:G26"/>
    <mergeCell ref="D9:G9"/>
    <mergeCell ref="D17:G17"/>
    <mergeCell ref="D18:G18"/>
    <mergeCell ref="D20:G20"/>
    <mergeCell ref="D21:G21"/>
    <mergeCell ref="D22:G22"/>
    <mergeCell ref="D23:G23"/>
    <mergeCell ref="D11:G11"/>
    <mergeCell ref="D10:G10"/>
  </mergeCells>
  <conditionalFormatting sqref="B20:C23">
    <cfRule type="expression" dxfId="27" priority="3">
      <formula>$AA$6&lt;2</formula>
    </cfRule>
  </conditionalFormatting>
  <conditionalFormatting sqref="B15:C18">
    <cfRule type="expression" dxfId="26" priority="4">
      <formula>$AA$6&lt;1</formula>
    </cfRule>
  </conditionalFormatting>
  <conditionalFormatting sqref="B7:G7">
    <cfRule type="expression" dxfId="25" priority="5">
      <formula>$D$6="Sole Bidder"</formula>
    </cfRule>
  </conditionalFormatting>
  <conditionalFormatting sqref="D15:G23">
    <cfRule type="expression" dxfId="24" priority="2" stopIfTrue="1">
      <formula>$D$6="Sole Bidder"</formula>
    </cfRule>
  </conditionalFormatting>
  <conditionalFormatting sqref="D20:G23">
    <cfRule type="expression" dxfId="23" priority="1">
      <formula>$L$8=1</formula>
    </cfRule>
  </conditionalFormatting>
  <dataValidations count="7">
    <dataValidation type="list" allowBlank="1" showInputMessage="1" showErrorMessage="1" sqref="F28" xr:uid="{00000000-0002-0000-0200-000000000000}">
      <formula1>"2020,2021,2022,2023"</formula1>
    </dataValidation>
    <dataValidation type="list" allowBlank="1" showInputMessage="1" showErrorMessage="1" sqref="E28" xr:uid="{00000000-0002-0000-0200-000001000000}">
      <formula1>"Jan,Feb,Mar,Apr,May,Jun,Jul,Aug,Sep,Oct,Nov,Dec"</formula1>
    </dataValidation>
    <dataValidation type="list" allowBlank="1" showInputMessage="1" showErrorMessage="1" sqref="D28" xr:uid="{00000000-0002-0000-0200-000002000000}">
      <formula1>"1,2,3,4,5,6,7,8,9,10,11,12,13,14,15,16,17,18,19,20,21,22,23,24,25,26,27,28,29,30,31"</formula1>
    </dataValidation>
    <dataValidation type="list" allowBlank="1" showInputMessage="1" showErrorMessage="1" sqref="D7:G7" xr:uid="{00000000-0002-0000-0200-000003000000}">
      <formula1>$AB$2:$AB$3</formula1>
    </dataValidation>
    <dataValidation type="list" allowBlank="1" showInputMessage="1" showErrorMessage="1" sqref="D6" xr:uid="{00000000-0002-0000-0200-000004000000}">
      <formula1>$AA$2:$AA$3</formula1>
    </dataValidation>
    <dataValidation showInputMessage="1" showErrorMessage="1" sqref="D9" xr:uid="{00000000-0002-0000-0200-000005000000}"/>
    <dataValidation type="list" allowBlank="1" showInputMessage="1" showErrorMessage="1" sqref="D8:G8" xr:uid="{00000000-0002-0000-0200-000006000000}">
      <formula1>$M$3:$M$4</formula1>
    </dataValidation>
  </dataValidations>
  <pageMargins left="0.75" right="0.75" top="0.69" bottom="0.7" header="0.4" footer="0.37"/>
  <pageSetup scale="96" orientation="portrait" r:id="rId7"/>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zoomScale="85" zoomScaleSheetLayoutView="85" workbookViewId="0">
      <selection activeCell="D21" sqref="D21"/>
    </sheetView>
  </sheetViews>
  <sheetFormatPr defaultRowHeight="16.5"/>
  <cols>
    <col min="1" max="1" width="12.140625" style="30" customWidth="1"/>
    <col min="2" max="2" width="15.7109375" style="30" customWidth="1"/>
    <col min="3" max="3" width="11.42578125" style="30" customWidth="1"/>
    <col min="4" max="4" width="20.42578125" style="30" customWidth="1"/>
    <col min="5" max="5" width="52.85546875" style="30" customWidth="1"/>
    <col min="6" max="6" width="12.85546875" style="43" customWidth="1"/>
    <col min="7" max="7" width="9.7109375" style="43" hidden="1" customWidth="1"/>
    <col min="8" max="8" width="18" style="43" hidden="1" customWidth="1"/>
    <col min="9" max="25" width="9.7109375" style="43" customWidth="1"/>
    <col min="26" max="26" width="18" style="173" customWidth="1"/>
    <col min="27" max="27" width="9.140625" style="53"/>
    <col min="28" max="28" width="9.140625" style="25"/>
    <col min="29" max="16384" width="9.140625" style="26"/>
  </cols>
  <sheetData>
    <row r="1" spans="1:46" ht="27" customHeight="1">
      <c r="A1" s="652" t="str">
        <f>Basic!A3&amp;Basic!B3</f>
        <v>Specification No. :CC/NT/W-MISC/DOM/A02/23/00850</v>
      </c>
      <c r="B1" s="652"/>
      <c r="C1" s="652"/>
      <c r="D1" s="652"/>
      <c r="E1" s="385" t="str">
        <f>"Attachment-3(JV) " &amp; AT1</f>
        <v xml:space="preserve">Attachment-3(JV) </v>
      </c>
      <c r="F1" s="75"/>
      <c r="G1" s="75"/>
      <c r="H1" s="75"/>
      <c r="I1" s="75"/>
      <c r="J1" s="75"/>
      <c r="K1" s="75"/>
      <c r="L1" s="75"/>
      <c r="M1" s="75"/>
      <c r="N1" s="75"/>
      <c r="O1" s="75"/>
      <c r="P1" s="75"/>
      <c r="Q1" s="75"/>
      <c r="R1" s="75"/>
      <c r="S1" s="75"/>
      <c r="T1" s="75"/>
      <c r="U1" s="75"/>
      <c r="V1" s="75"/>
      <c r="W1" s="75"/>
      <c r="X1" s="75"/>
      <c r="Y1" s="75"/>
      <c r="Z1" s="179">
        <f>'Names of Bidder'!D6</f>
        <v>0</v>
      </c>
      <c r="AT1" s="177"/>
    </row>
    <row r="2" spans="1:46" ht="10.5" customHeight="1">
      <c r="Z2" s="179">
        <f>'Names of Bidder'!G6</f>
        <v>0</v>
      </c>
    </row>
    <row r="3" spans="1:46" ht="72.75" customHeight="1">
      <c r="A3" s="616" t="str">
        <f>Basic!B1</f>
        <v>Package ARP-DMS-05AB1 for balance distribution works in Arunachal Pradesh under Comprehensive Scheme for Strengthening of Transmission &amp; Distribution system in NER &amp; Sikkim: Intra State - Arunachal Pradesh</v>
      </c>
      <c r="B3" s="617"/>
      <c r="C3" s="617"/>
      <c r="D3" s="617"/>
      <c r="E3" s="617"/>
      <c r="F3" s="76"/>
      <c r="G3" s="76"/>
      <c r="H3" s="76"/>
      <c r="I3" s="76"/>
      <c r="J3" s="76"/>
      <c r="K3" s="76"/>
      <c r="L3" s="76"/>
      <c r="M3" s="76"/>
      <c r="N3" s="76"/>
      <c r="O3" s="76"/>
      <c r="P3" s="76"/>
      <c r="Q3" s="76"/>
      <c r="R3" s="76"/>
      <c r="S3" s="76"/>
      <c r="T3" s="76"/>
      <c r="U3" s="76"/>
      <c r="V3" s="76"/>
      <c r="W3" s="76"/>
      <c r="X3" s="76"/>
      <c r="Y3" s="76"/>
      <c r="Z3" s="180"/>
      <c r="AA3" s="77"/>
      <c r="AB3" s="27"/>
    </row>
    <row r="4" spans="1:46" ht="20.100000000000001" customHeight="1">
      <c r="A4" s="29"/>
      <c r="AB4" s="31"/>
      <c r="AC4" s="11"/>
    </row>
    <row r="5" spans="1:46" ht="20.100000000000001" customHeight="1">
      <c r="A5" s="653" t="s">
        <v>355</v>
      </c>
      <c r="B5" s="653"/>
      <c r="C5" s="653"/>
      <c r="D5" s="653"/>
      <c r="E5" s="653"/>
      <c r="F5" s="78"/>
      <c r="G5" s="78"/>
      <c r="H5" s="78"/>
      <c r="I5" s="78"/>
      <c r="J5" s="78"/>
      <c r="K5" s="78"/>
      <c r="L5" s="78"/>
      <c r="M5" s="78"/>
      <c r="N5" s="78"/>
      <c r="O5" s="78"/>
      <c r="P5" s="78"/>
      <c r="Q5" s="78"/>
      <c r="R5" s="78"/>
      <c r="S5" s="78"/>
      <c r="T5" s="78"/>
      <c r="U5" s="78"/>
      <c r="V5" s="78"/>
      <c r="W5" s="78"/>
      <c r="X5" s="78"/>
      <c r="Y5" s="78"/>
      <c r="Z5" s="181"/>
      <c r="AB5" s="31"/>
      <c r="AC5" s="13"/>
    </row>
    <row r="6" spans="1:46" ht="20.100000000000001" customHeight="1">
      <c r="A6" s="33"/>
      <c r="AB6" s="31"/>
      <c r="AC6" s="13"/>
    </row>
    <row r="7" spans="1:46" ht="20.100000000000001" customHeight="1">
      <c r="A7" s="34" t="str">
        <f>"Bidder’s Name and Address (" &amp; MID('Names of Bidder'!B10,9, 20) &amp; ") :"</f>
        <v>Bidder’s Name and Address (Lead Partner) :</v>
      </c>
      <c r="E7" s="16" t="s">
        <v>360</v>
      </c>
      <c r="F7" s="16"/>
      <c r="G7" s="16"/>
      <c r="H7" s="16"/>
      <c r="I7" s="16"/>
      <c r="J7" s="16"/>
      <c r="K7" s="16"/>
      <c r="L7" s="16"/>
      <c r="M7" s="16"/>
      <c r="N7" s="16"/>
      <c r="O7" s="16"/>
      <c r="P7" s="16"/>
      <c r="Q7" s="16"/>
      <c r="R7" s="16"/>
      <c r="S7" s="16"/>
      <c r="T7" s="16"/>
      <c r="U7" s="16"/>
      <c r="V7" s="16"/>
      <c r="W7" s="16"/>
      <c r="X7" s="16"/>
      <c r="Y7" s="16"/>
      <c r="AB7" s="31"/>
      <c r="AC7" s="13"/>
    </row>
    <row r="8" spans="1:46" ht="36" customHeight="1">
      <c r="A8" s="651" t="str">
        <f>IF('Names of Bidder'!D6= "JV (Joint Venture)", "JV of " &amp; Z8, "")</f>
        <v/>
      </c>
      <c r="B8" s="651"/>
      <c r="C8" s="651"/>
      <c r="D8" s="651"/>
      <c r="E8" s="12" t="s">
        <v>362</v>
      </c>
      <c r="F8" s="16"/>
      <c r="G8" s="16"/>
      <c r="I8" s="16"/>
      <c r="J8" s="16"/>
      <c r="K8" s="16"/>
      <c r="L8" s="16"/>
      <c r="M8" s="16"/>
      <c r="N8" s="16"/>
      <c r="O8" s="16"/>
      <c r="P8" s="16"/>
      <c r="Q8" s="16"/>
      <c r="R8" s="16"/>
      <c r="S8" s="16"/>
      <c r="T8" s="16"/>
      <c r="U8" s="16"/>
      <c r="V8" s="16"/>
      <c r="W8" s="16"/>
      <c r="X8" s="16"/>
      <c r="Y8" s="16"/>
      <c r="Z8" s="182" t="str">
        <f>IF('Names of Bidder'!D7=1,'Names of Bidder'!D10&amp;" &amp; "&amp;'Names of Bidder'!D15,IF('Names of Bidder'!D7="2 or More",'Names of Bidder'!D10&amp;" , "&amp;'Names of Bidder'!D15&amp;" &amp; "&amp;'Names of Bidder'!D20,""))</f>
        <v/>
      </c>
      <c r="AB8" s="31"/>
      <c r="AC8" s="13"/>
    </row>
    <row r="9" spans="1:46" ht="20.100000000000001" customHeight="1">
      <c r="A9" s="14" t="s">
        <v>361</v>
      </c>
      <c r="B9" s="655" t="str">
        <f>IF('Names of Bidder'!D10=0, "", 'Names of Bidder'!D10)</f>
        <v/>
      </c>
      <c r="C9" s="655"/>
      <c r="D9" s="655"/>
      <c r="E9" s="12" t="s">
        <v>364</v>
      </c>
      <c r="F9" s="79"/>
      <c r="G9" s="79"/>
      <c r="H9" s="79"/>
      <c r="I9" s="79"/>
      <c r="J9" s="79"/>
      <c r="K9" s="79"/>
      <c r="L9" s="79"/>
      <c r="M9" s="79"/>
      <c r="N9" s="79"/>
      <c r="O9" s="79"/>
      <c r="P9" s="79"/>
      <c r="Q9" s="79"/>
      <c r="R9" s="79"/>
      <c r="S9" s="79"/>
      <c r="T9" s="79"/>
      <c r="U9" s="79"/>
      <c r="V9" s="79"/>
      <c r="W9" s="79"/>
      <c r="X9" s="79"/>
      <c r="Y9" s="79"/>
      <c r="AB9" s="31"/>
      <c r="AC9" s="13"/>
    </row>
    <row r="10" spans="1:46" ht="20.100000000000001" customHeight="1">
      <c r="A10" s="14" t="s">
        <v>363</v>
      </c>
      <c r="B10" s="655" t="str">
        <f>IF('Names of Bidder'!D11=0, "", 'Names of Bidder'!D11)</f>
        <v/>
      </c>
      <c r="C10" s="655"/>
      <c r="D10" s="655"/>
      <c r="E10" s="12" t="s">
        <v>191</v>
      </c>
      <c r="F10" s="79"/>
      <c r="G10" s="79"/>
      <c r="H10" s="79"/>
      <c r="I10" s="79"/>
      <c r="J10" s="79"/>
      <c r="K10" s="79"/>
      <c r="L10" s="79"/>
      <c r="M10" s="79"/>
      <c r="N10" s="79"/>
      <c r="O10" s="79"/>
      <c r="P10" s="79"/>
      <c r="Q10" s="79"/>
      <c r="R10" s="79"/>
      <c r="S10" s="79"/>
      <c r="T10" s="79"/>
      <c r="U10" s="79"/>
      <c r="V10" s="79"/>
      <c r="W10" s="79"/>
      <c r="X10" s="79"/>
      <c r="Y10" s="79"/>
      <c r="AB10" s="31"/>
      <c r="AC10" s="13"/>
    </row>
    <row r="11" spans="1:46" ht="20.100000000000001" customHeight="1">
      <c r="B11" s="655" t="str">
        <f>IF('Names of Bidder'!D12=0, "", 'Names of Bidder'!D12)</f>
        <v/>
      </c>
      <c r="C11" s="655"/>
      <c r="D11" s="655"/>
      <c r="E11" s="12" t="s">
        <v>365</v>
      </c>
      <c r="F11" s="79"/>
      <c r="G11" s="79"/>
      <c r="H11" s="79"/>
      <c r="I11" s="79"/>
      <c r="J11" s="79"/>
      <c r="K11" s="79"/>
      <c r="L11" s="79"/>
      <c r="M11" s="79"/>
      <c r="N11" s="79"/>
      <c r="O11" s="79"/>
      <c r="P11" s="79"/>
      <c r="Q11" s="79"/>
      <c r="R11" s="79"/>
      <c r="S11" s="79"/>
      <c r="T11" s="79"/>
      <c r="U11" s="79"/>
      <c r="V11" s="79"/>
      <c r="W11" s="79"/>
      <c r="X11" s="79"/>
      <c r="Y11" s="79"/>
    </row>
    <row r="12" spans="1:46" ht="20.100000000000001" customHeight="1">
      <c r="A12" s="33"/>
      <c r="B12" s="655" t="str">
        <f>IF('Names of Bidder'!D13=0, "", 'Names of Bidder'!D13)</f>
        <v/>
      </c>
      <c r="C12" s="655"/>
      <c r="D12" s="655"/>
      <c r="E12" s="12"/>
      <c r="F12" s="79"/>
      <c r="G12" s="79"/>
      <c r="H12" s="79"/>
      <c r="I12" s="79"/>
      <c r="J12" s="79"/>
      <c r="K12" s="79"/>
      <c r="L12" s="79"/>
      <c r="M12" s="79"/>
      <c r="N12" s="79"/>
      <c r="O12" s="79"/>
      <c r="P12" s="79"/>
      <c r="Q12" s="79"/>
      <c r="R12" s="79"/>
      <c r="S12" s="79"/>
      <c r="T12" s="79"/>
      <c r="U12" s="79"/>
      <c r="V12" s="79"/>
      <c r="W12" s="79"/>
      <c r="X12" s="79"/>
      <c r="Y12" s="79"/>
    </row>
    <row r="13" spans="1:46" ht="9.9499999999999993" customHeight="1">
      <c r="A13" s="33"/>
      <c r="B13" s="155"/>
      <c r="C13" s="155"/>
      <c r="D13" s="155"/>
      <c r="E13" s="26"/>
      <c r="F13" s="79"/>
      <c r="G13" s="79"/>
      <c r="H13" s="79"/>
      <c r="I13" s="79"/>
      <c r="J13" s="79"/>
      <c r="K13" s="79"/>
      <c r="L13" s="79"/>
      <c r="M13" s="79"/>
      <c r="N13" s="79"/>
      <c r="O13" s="79"/>
      <c r="P13" s="79"/>
      <c r="Q13" s="79"/>
      <c r="R13" s="79"/>
      <c r="S13" s="79"/>
      <c r="T13" s="79"/>
      <c r="U13" s="79"/>
      <c r="V13" s="79"/>
      <c r="W13" s="79"/>
      <c r="X13" s="79"/>
      <c r="Y13" s="79"/>
    </row>
    <row r="14" spans="1:46" ht="20.100000000000001" customHeight="1">
      <c r="A14" s="656" t="str">
        <f>IF('Names of Bidder'!D6="Sole Bidder", "This Attachment is Not Applicable", "")</f>
        <v/>
      </c>
      <c r="B14" s="656"/>
      <c r="C14" s="656"/>
      <c r="D14" s="656"/>
      <c r="E14" s="656"/>
      <c r="F14" s="79"/>
      <c r="G14" s="79"/>
      <c r="H14" s="79"/>
      <c r="I14" s="79"/>
      <c r="J14" s="79"/>
      <c r="K14" s="79"/>
      <c r="L14" s="79"/>
      <c r="M14" s="79"/>
      <c r="N14" s="79"/>
      <c r="O14" s="79"/>
      <c r="P14" s="79"/>
      <c r="Q14" s="79"/>
      <c r="R14" s="79"/>
      <c r="S14" s="79"/>
      <c r="T14" s="79"/>
      <c r="U14" s="79"/>
      <c r="V14" s="79"/>
      <c r="W14" s="79"/>
      <c r="X14" s="79"/>
      <c r="Y14" s="79"/>
    </row>
    <row r="15" spans="1:46" ht="20.100000000000001" customHeight="1">
      <c r="A15" s="34" t="s">
        <v>183</v>
      </c>
      <c r="B15" s="155"/>
      <c r="C15" s="155"/>
      <c r="D15" s="155"/>
      <c r="E15" s="12"/>
      <c r="F15" s="79"/>
      <c r="G15" s="79"/>
      <c r="H15" s="79"/>
      <c r="I15" s="79"/>
      <c r="J15" s="79"/>
      <c r="K15" s="79"/>
      <c r="L15" s="79"/>
      <c r="M15" s="79"/>
      <c r="N15" s="79"/>
      <c r="O15" s="79"/>
      <c r="P15" s="79"/>
      <c r="Q15" s="79"/>
      <c r="R15" s="79"/>
      <c r="S15" s="79"/>
      <c r="T15" s="79"/>
      <c r="U15" s="79"/>
      <c r="V15" s="79"/>
      <c r="W15" s="79"/>
      <c r="X15" s="79"/>
      <c r="Y15" s="79"/>
    </row>
    <row r="16" spans="1:46" ht="20.100000000000001" customHeight="1">
      <c r="A16" s="34"/>
      <c r="B16" s="657" t="str">
        <f>IF(Z2=1,"Other Partner",IF(Z2="2 or More","Other Partner-1",""))</f>
        <v/>
      </c>
      <c r="C16" s="657"/>
      <c r="D16" s="657"/>
      <c r="E16" s="162" t="str">
        <f>IF(Z2="2 or More", "Other Partner-2", "")</f>
        <v/>
      </c>
      <c r="F16" s="79"/>
      <c r="G16" s="79"/>
      <c r="H16" s="79"/>
      <c r="I16" s="79"/>
      <c r="J16" s="79"/>
      <c r="K16" s="79"/>
      <c r="L16" s="79"/>
      <c r="M16" s="79"/>
      <c r="N16" s="79"/>
      <c r="O16" s="79"/>
      <c r="P16" s="79"/>
      <c r="Q16" s="79"/>
      <c r="R16" s="79"/>
      <c r="S16" s="79"/>
      <c r="T16" s="79"/>
      <c r="U16" s="79"/>
      <c r="V16" s="79"/>
      <c r="W16" s="79"/>
      <c r="X16" s="79"/>
      <c r="Y16" s="79"/>
    </row>
    <row r="17" spans="1:28" ht="20.100000000000001" customHeight="1">
      <c r="A17" s="14" t="s">
        <v>361</v>
      </c>
      <c r="B17" s="655" t="str">
        <f>IF('Names of Bidder'!D15=0, "", 'Names of Bidder'!D15)</f>
        <v/>
      </c>
      <c r="C17" s="655"/>
      <c r="D17" s="655"/>
      <c r="E17" s="309" t="str">
        <f>IF($Z$2="2 or More", IF(#REF!=0, "",#REF!), "")</f>
        <v/>
      </c>
      <c r="F17" s="79"/>
      <c r="G17" s="79"/>
      <c r="H17" s="79"/>
      <c r="I17" s="79"/>
      <c r="J17" s="79"/>
      <c r="K17" s="79"/>
      <c r="L17" s="79"/>
      <c r="M17" s="79"/>
      <c r="N17" s="79"/>
      <c r="O17" s="79"/>
      <c r="P17" s="79"/>
      <c r="Q17" s="79"/>
      <c r="R17" s="79"/>
      <c r="S17" s="79"/>
      <c r="T17" s="79"/>
      <c r="U17" s="79"/>
      <c r="V17" s="79"/>
      <c r="W17" s="79"/>
      <c r="X17" s="79"/>
      <c r="Y17" s="79"/>
    </row>
    <row r="18" spans="1:28" ht="20.100000000000001" customHeight="1">
      <c r="A18" s="14" t="s">
        <v>363</v>
      </c>
      <c r="B18" s="655" t="str">
        <f>IF('Names of Bidder'!D16=0, "", 'Names of Bidder'!D16)</f>
        <v/>
      </c>
      <c r="C18" s="655"/>
      <c r="D18" s="655"/>
      <c r="E18" s="309" t="str">
        <f>IF($Z$2="2 or More", IF(#REF!=0, "",#REF!), "")</f>
        <v/>
      </c>
      <c r="F18" s="79"/>
      <c r="G18" s="79"/>
      <c r="H18" s="79"/>
      <c r="I18" s="79"/>
      <c r="J18" s="79"/>
      <c r="K18" s="79"/>
      <c r="L18" s="79"/>
      <c r="M18" s="79"/>
      <c r="N18" s="79"/>
      <c r="O18" s="79"/>
      <c r="P18" s="79"/>
      <c r="Q18" s="79"/>
      <c r="R18" s="79"/>
      <c r="S18" s="79"/>
      <c r="T18" s="79"/>
      <c r="U18" s="79"/>
      <c r="V18" s="79"/>
      <c r="W18" s="79"/>
      <c r="X18" s="79"/>
      <c r="Y18" s="79"/>
    </row>
    <row r="19" spans="1:28" ht="20.100000000000001" customHeight="1">
      <c r="A19" s="33"/>
      <c r="B19" s="655" t="str">
        <f>IF('Names of Bidder'!D17=0, "", 'Names of Bidder'!D17)</f>
        <v/>
      </c>
      <c r="C19" s="655"/>
      <c r="D19" s="655"/>
      <c r="E19" s="309" t="str">
        <f>IF($Z$2="2 or More", IF(#REF!=0, "",#REF!), "")</f>
        <v/>
      </c>
      <c r="AA19" s="79"/>
    </row>
    <row r="20" spans="1:28" ht="20.100000000000001" customHeight="1">
      <c r="A20" s="33"/>
      <c r="B20" s="655" t="str">
        <f>IF('Names of Bidder'!D18=0, "", 'Names of Bidder'!D18)</f>
        <v/>
      </c>
      <c r="C20" s="655"/>
      <c r="D20" s="655"/>
      <c r="E20" s="309" t="str">
        <f>IF($Z$2="2 or More", IF(#REF!=0, "",#REF!), "")</f>
        <v/>
      </c>
      <c r="AA20" s="79"/>
    </row>
    <row r="21" spans="1:28" ht="20.100000000000001" customHeight="1">
      <c r="A21" s="30" t="s">
        <v>356</v>
      </c>
    </row>
    <row r="22" spans="1:28" ht="84" customHeight="1">
      <c r="A22" s="654" t="s">
        <v>641</v>
      </c>
      <c r="B22" s="654"/>
      <c r="C22" s="654"/>
      <c r="D22" s="654"/>
      <c r="E22" s="654"/>
      <c r="F22" s="80"/>
      <c r="G22" s="80"/>
      <c r="H22" s="80">
        <f>'Names of Bidder'!D6</f>
        <v>0</v>
      </c>
      <c r="I22" s="80"/>
      <c r="J22" s="80"/>
      <c r="K22" s="80"/>
      <c r="L22" s="80"/>
      <c r="M22" s="80"/>
      <c r="N22" s="80"/>
      <c r="O22" s="80"/>
      <c r="P22" s="80"/>
      <c r="Q22" s="80"/>
      <c r="R22" s="80"/>
      <c r="S22" s="80"/>
      <c r="T22" s="80"/>
      <c r="U22" s="80"/>
      <c r="V22" s="80"/>
      <c r="W22" s="80"/>
      <c r="X22" s="80"/>
      <c r="Y22" s="80"/>
      <c r="Z22" s="183"/>
      <c r="AA22" s="81"/>
      <c r="AB22" s="35"/>
    </row>
    <row r="23" spans="1:28" ht="33" customHeight="1">
      <c r="D23" s="160"/>
    </row>
    <row r="24" spans="1:28" ht="33" customHeight="1">
      <c r="A24" s="37" t="s">
        <v>6</v>
      </c>
      <c r="B24" s="125" t="str">
        <f>'Names of Bidder'!D28&amp;"-"&amp; 'Names of Bidder'!E28&amp;"-" &amp;'Names of Bidder'!F28</f>
        <v>--</v>
      </c>
      <c r="C24" s="82"/>
      <c r="D24" s="160" t="s">
        <v>4</v>
      </c>
      <c r="E24" s="307" t="str">
        <f>IF('Names of Bidder'!D25=0, "", 'Names of Bidder'!D25)</f>
        <v/>
      </c>
      <c r="F24" s="82"/>
      <c r="G24" s="82"/>
      <c r="H24" s="82"/>
      <c r="I24" s="82"/>
      <c r="J24" s="82"/>
      <c r="K24" s="82"/>
      <c r="L24" s="82"/>
      <c r="M24" s="82"/>
      <c r="N24" s="82"/>
      <c r="O24" s="82"/>
      <c r="P24" s="82"/>
      <c r="Q24" s="82"/>
      <c r="R24" s="82"/>
      <c r="S24" s="82"/>
      <c r="T24" s="82"/>
      <c r="U24" s="82"/>
      <c r="V24" s="82"/>
      <c r="W24" s="82"/>
      <c r="X24" s="82"/>
      <c r="Y24" s="82"/>
      <c r="AA24" s="53">
        <f>Basic!B4</f>
        <v>0</v>
      </c>
    </row>
    <row r="25" spans="1:28" ht="33" customHeight="1">
      <c r="A25" s="37" t="s">
        <v>7</v>
      </c>
      <c r="B25" s="307" t="str">
        <f>IF('Names of Bidder'!D29=0, "", 'Names of Bidder'!D29)</f>
        <v/>
      </c>
      <c r="C25" s="82"/>
      <c r="D25" s="160" t="s">
        <v>5</v>
      </c>
      <c r="E25" s="307" t="str">
        <f>IF('Names of Bidder'!D26=0, "", 'Names of Bidder'!D26)</f>
        <v/>
      </c>
      <c r="F25" s="144"/>
      <c r="G25" s="144"/>
      <c r="H25" s="144"/>
      <c r="I25" s="144"/>
      <c r="J25" s="144"/>
      <c r="K25" s="144"/>
      <c r="L25" s="144"/>
      <c r="M25" s="144"/>
      <c r="N25" s="144"/>
      <c r="O25" s="144"/>
      <c r="P25" s="144"/>
      <c r="Q25" s="144"/>
      <c r="R25" s="144"/>
      <c r="S25" s="144"/>
      <c r="T25" s="144"/>
      <c r="U25" s="144"/>
      <c r="V25" s="144"/>
      <c r="W25" s="144"/>
      <c r="X25" s="144"/>
      <c r="Y25" s="144"/>
      <c r="AA25" s="53">
        <f>Basic!B5</f>
        <v>12</v>
      </c>
    </row>
    <row r="26" spans="1:28" ht="33" customHeight="1">
      <c r="C26" s="82"/>
      <c r="D26" s="160"/>
      <c r="F26" s="144"/>
      <c r="G26" s="144"/>
      <c r="H26" s="144"/>
      <c r="I26" s="144"/>
      <c r="J26" s="144"/>
      <c r="K26" s="144"/>
      <c r="L26" s="144"/>
      <c r="M26" s="144"/>
      <c r="N26" s="144"/>
      <c r="O26" s="144"/>
      <c r="P26" s="144"/>
      <c r="Q26" s="144"/>
      <c r="R26" s="144"/>
      <c r="S26" s="144"/>
      <c r="T26" s="144"/>
      <c r="U26" s="144"/>
      <c r="V26" s="144"/>
      <c r="W26" s="144"/>
      <c r="X26" s="144"/>
      <c r="Y26" s="144"/>
    </row>
    <row r="27" spans="1:28" ht="33" customHeight="1">
      <c r="A27" s="34"/>
      <c r="C27" s="34"/>
      <c r="E27" s="34"/>
      <c r="F27" s="82"/>
      <c r="G27" s="82"/>
      <c r="H27" s="82"/>
      <c r="I27" s="82"/>
      <c r="J27" s="82"/>
      <c r="K27" s="82"/>
      <c r="L27" s="82"/>
      <c r="M27" s="82"/>
      <c r="N27" s="82"/>
      <c r="O27" s="82"/>
      <c r="P27" s="82"/>
      <c r="Q27" s="82"/>
      <c r="R27" s="82"/>
      <c r="S27" s="82"/>
      <c r="T27" s="82"/>
      <c r="U27" s="82"/>
      <c r="V27" s="82"/>
      <c r="W27" s="82"/>
      <c r="X27" s="82"/>
      <c r="Y27" s="82"/>
    </row>
    <row r="28" spans="1:28" ht="20.100000000000001" customHeight="1"/>
    <row r="29" spans="1:28" ht="20.100000000000001" customHeight="1">
      <c r="A29" s="39"/>
    </row>
    <row r="30" spans="1:28" ht="20.100000000000001" customHeight="1"/>
    <row r="31" spans="1:28" ht="20.100000000000001" customHeight="1"/>
    <row r="32" spans="1:28" ht="20.100000000000001" customHeight="1">
      <c r="A32" s="39"/>
    </row>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row r="39" spans="1:1" ht="20.100000000000001" customHeight="1"/>
    <row r="40" spans="1:1" ht="20.100000000000001" customHeight="1"/>
  </sheetData>
  <sheetProtection password="CC67" sheet="1" formatColumns="0" formatRows="0" selectLockedCells="1"/>
  <customSheetViews>
    <customSheetView guid="{5741CA3B-3CDA-4E4B-89D4-C1F9543CEA18}" scale="85" showPageBreaks="1" showGridLines="0" fitToPage="1" printArea="1" hiddenColumns="1" view="pageBreakPreview" topLeftCell="A10">
      <selection activeCell="D21" sqref="D21"/>
      <pageMargins left="0.75" right="0.63" top="0.57999999999999996" bottom="0.6" header="0.34" footer="0.35"/>
      <pageSetup scale="89" orientation="portrait" r:id="rId1"/>
      <headerFooter alignWithMargins="0">
        <oddFooter>&amp;R&amp;"Book Antiqua,Bold"&amp;8 Page &amp;P of &amp;N</oddFooter>
      </headerFooter>
    </customSheetView>
    <customSheetView guid="{BA86FE7A-199D-4ABD-A444-AE6BFDF4BCC9}" showPageBreaks="1" showGridLines="0" fitToPage="1" printArea="1" hiddenColumns="1" view="pageBreakPreview">
      <selection activeCell="A3" sqref="A3:E3"/>
      <pageMargins left="0.75" right="0.63" top="0.57999999999999996" bottom="0.6" header="0.34" footer="0.35"/>
      <pageSetup scale="89" orientation="portrait" r:id="rId2"/>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3"/>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4"/>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5"/>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6"/>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7"/>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8"/>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9"/>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1"/>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75" right="0.75" top="0.55000000000000004" bottom="0.64" header="0.34" footer="0.38"/>
      <pageSetup orientation="portrait" r:id="rId13"/>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7"/>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18"/>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19"/>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20"/>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21"/>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22"/>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23"/>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24"/>
      <headerFooter alignWithMargins="0">
        <oddFooter>&amp;R&amp;"Book Antiqua,Bold"&amp;8 Page &amp;P of &amp;N</oddFooter>
      </headerFooter>
    </customSheetView>
    <customSheetView guid="{8418A662-3BE1-4394-8EFA-454B8C804820}" scale="85" showPageBreaks="1" showGridLines="0" fitToPage="1" printArea="1" hiddenColumns="1" view="pageBreakPreview" topLeftCell="A7">
      <selection activeCell="D21" sqref="D21"/>
      <pageMargins left="0.75" right="0.63" top="0.57999999999999996" bottom="0.6" header="0.34" footer="0.35"/>
      <pageSetup scale="90" orientation="portrait" r:id="rId25"/>
      <headerFooter alignWithMargins="0">
        <oddFooter>&amp;R&amp;"Book Antiqua,Bold"&amp;8 Page &amp;P of &amp;N</oddFooter>
      </headerFooter>
    </customSheetView>
    <customSheetView guid="{D84DCDB1-023D-4440-98A8-E9DEB85036BE}" scale="85" showPageBreaks="1" showGridLines="0" fitToPage="1" printArea="1" hiddenColumns="1" view="pageBreakPreview" topLeftCell="A10">
      <selection activeCell="D21" sqref="D21"/>
      <pageMargins left="0.75" right="0.63" top="0.57999999999999996" bottom="0.6" header="0.34" footer="0.35"/>
      <pageSetup scale="90" orientation="portrait" r:id="rId26"/>
      <headerFooter alignWithMargins="0">
        <oddFooter>&amp;R&amp;"Book Antiqua,Bold"&amp;8 Page &amp;P of &amp;N</oddFooter>
      </headerFooter>
    </customSheetView>
    <customSheetView guid="{F295580B-FBE4-4638-B6AD-98AF5D57B6CB}" scale="85" showPageBreaks="1" showGridLines="0" fitToPage="1" printArea="1" hiddenColumns="1" view="pageBreakPreview">
      <selection activeCell="D21" sqref="D21"/>
      <pageMargins left="0.75" right="0.63" top="0.57999999999999996" bottom="0.6" header="0.34" footer="0.35"/>
      <pageSetup scale="90" orientation="portrait" r:id="rId27"/>
      <headerFooter alignWithMargins="0">
        <oddFooter>&amp;R&amp;"Book Antiqua,Bold"&amp;8 Page &amp;P of &amp;N</oddFooter>
      </headerFooter>
    </customSheetView>
  </customSheetViews>
  <mergeCells count="15">
    <mergeCell ref="A8:D8"/>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s>
  <phoneticPr fontId="7" type="noConversion"/>
  <conditionalFormatting sqref="A15:A19 B15:E20">
    <cfRule type="expression" dxfId="22" priority="1" stopIfTrue="1">
      <formula>$Z$2=0</formula>
    </cfRule>
  </conditionalFormatting>
  <conditionalFormatting sqref="A22">
    <cfRule type="expression" dxfId="21" priority="2" stopIfTrue="1">
      <formula>$H$22="Sole Bidder"</formula>
    </cfRule>
  </conditionalFormatting>
  <pageMargins left="0.75" right="0.63" top="0.57999999999999996" bottom="0.6" header="0.34" footer="0.35"/>
  <pageSetup scale="90" orientation="portrait" r:id="rId28"/>
  <headerFooter alignWithMargins="0">
    <oddFooter>&amp;R&amp;"Book Antiqua,Bold"&amp;8 Page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12"/>
    <pageSetUpPr fitToPage="1"/>
  </sheetPr>
  <dimension ref="A1:I38"/>
  <sheetViews>
    <sheetView showGridLines="0" view="pageBreakPreview" zoomScaleSheetLayoutView="100" workbookViewId="0">
      <selection activeCell="B11" sqref="B11:D11"/>
    </sheetView>
  </sheetViews>
  <sheetFormatPr defaultRowHeight="16.5"/>
  <cols>
    <col min="1" max="1" width="12.140625" style="30" customWidth="1"/>
    <col min="2" max="2" width="20.5703125" style="30" customWidth="1"/>
    <col min="3" max="3" width="11.42578125" style="30" customWidth="1"/>
    <col min="4" max="4" width="17.7109375" style="30" customWidth="1"/>
    <col min="5" max="5" width="42" style="30" customWidth="1"/>
    <col min="6" max="8" width="9.140625" style="25"/>
    <col min="9" max="16384" width="9.140625" style="26"/>
  </cols>
  <sheetData>
    <row r="1" spans="1:9" s="25" customFormat="1" ht="31.5" customHeight="1">
      <c r="A1" s="658" t="str">
        <f>'Attach 3(JV)'!A1</f>
        <v>Specification No. :CC/NT/W-MISC/DOM/A02/23/00850</v>
      </c>
      <c r="B1" s="658"/>
      <c r="C1" s="658"/>
      <c r="D1" s="658"/>
      <c r="E1" s="385" t="str">
        <f>"Attachment-3(QR) " &amp; 'Attach 3(JV)'!AT1</f>
        <v xml:space="preserve">Attachment-3(QR) </v>
      </c>
    </row>
    <row r="2" spans="1:9" ht="5.25" customHeight="1"/>
    <row r="3" spans="1:9" ht="69" customHeight="1">
      <c r="A3" s="616" t="str">
        <f>'Attach 3(JV)'!A3</f>
        <v>Package ARP-DMS-05AB1 for balance distribution works in Arunachal Pradesh under Comprehensive Scheme for Strengthening of Transmission &amp; Distribution system in NER &amp; Sikkim: Intra State - Arunachal Pradesh</v>
      </c>
      <c r="B3" s="617"/>
      <c r="C3" s="617"/>
      <c r="D3" s="617"/>
      <c r="E3" s="617"/>
      <c r="F3" s="27"/>
      <c r="G3" s="28"/>
      <c r="H3" s="27"/>
    </row>
    <row r="4" spans="1:9" ht="20.100000000000001" customHeight="1">
      <c r="A4" s="29"/>
      <c r="H4" s="31"/>
      <c r="I4" s="11"/>
    </row>
    <row r="5" spans="1:9" ht="20.100000000000001" customHeight="1">
      <c r="A5" s="653" t="s">
        <v>366</v>
      </c>
      <c r="B5" s="653"/>
      <c r="C5" s="653"/>
      <c r="D5" s="653"/>
      <c r="E5" s="653"/>
      <c r="F5" s="32"/>
      <c r="H5" s="31"/>
      <c r="I5" s="13"/>
    </row>
    <row r="6" spans="1:9" ht="20.100000000000001" customHeight="1">
      <c r="A6" s="33"/>
      <c r="H6" s="31"/>
      <c r="I6" s="13"/>
    </row>
    <row r="7" spans="1:9" ht="20.100000000000001" customHeight="1">
      <c r="A7" s="34" t="str">
        <f>'Attach 3(JV)'!A7</f>
        <v>Bidder’s Name and Address (Lead Partner) :</v>
      </c>
      <c r="E7" s="16" t="str">
        <f>'Attach 3(JV)'!E7</f>
        <v>To:</v>
      </c>
      <c r="H7" s="31"/>
      <c r="I7" s="13"/>
    </row>
    <row r="8" spans="1:9" ht="36" customHeight="1">
      <c r="A8" s="651" t="str">
        <f>'Attach 3(JV)'!A8</f>
        <v/>
      </c>
      <c r="B8" s="651"/>
      <c r="C8" s="651"/>
      <c r="D8" s="651"/>
      <c r="E8" s="165" t="str">
        <f>'Attach 3(JV)'!E8</f>
        <v>Contract Services</v>
      </c>
      <c r="H8" s="31"/>
      <c r="I8" s="13"/>
    </row>
    <row r="9" spans="1:9" ht="20.100000000000001" customHeight="1">
      <c r="A9" s="14" t="s">
        <v>361</v>
      </c>
      <c r="B9" s="655" t="str">
        <f>'Attach 3(JV)'!B9</f>
        <v/>
      </c>
      <c r="C9" s="655"/>
      <c r="D9" s="655"/>
      <c r="E9" s="165" t="str">
        <f>'Attach 3(JV)'!E9</f>
        <v>Power Grid Corporation of India Ltd.,</v>
      </c>
      <c r="H9" s="31"/>
      <c r="I9" s="13"/>
    </row>
    <row r="10" spans="1:9" ht="20.100000000000001" customHeight="1">
      <c r="A10" s="14" t="s">
        <v>363</v>
      </c>
      <c r="B10" s="660" t="str">
        <f>'Attach 3(JV)'!B10</f>
        <v/>
      </c>
      <c r="C10" s="660"/>
      <c r="D10" s="660"/>
      <c r="E10" s="165" t="str">
        <f>'Attach 3(JV)'!E10</f>
        <v>"Saudamini", Plot No. 2, Sector 29</v>
      </c>
      <c r="H10" s="31"/>
      <c r="I10" s="13"/>
    </row>
    <row r="11" spans="1:9" ht="20.100000000000001" customHeight="1">
      <c r="B11" s="660" t="str">
        <f>'Attach 3(JV)'!B11</f>
        <v/>
      </c>
      <c r="C11" s="660"/>
      <c r="D11" s="660"/>
      <c r="E11" s="165" t="str">
        <f>'Attach 3(JV)'!E11</f>
        <v>Gurgaon (Haryana) - 122001</v>
      </c>
    </row>
    <row r="12" spans="1:9" ht="20.100000000000001" customHeight="1">
      <c r="A12" s="33"/>
      <c r="B12" s="660" t="str">
        <f>'Attach 3(JV)'!B12</f>
        <v/>
      </c>
      <c r="C12" s="660"/>
      <c r="D12" s="660"/>
      <c r="E12" s="16"/>
    </row>
    <row r="13" spans="1:9" ht="20.100000000000001" customHeight="1">
      <c r="A13" s="30" t="s">
        <v>356</v>
      </c>
      <c r="B13" s="106"/>
      <c r="C13" s="106"/>
      <c r="D13" s="106"/>
    </row>
    <row r="14" spans="1:9" ht="20.100000000000001" customHeight="1">
      <c r="A14" s="33"/>
      <c r="B14" s="106"/>
      <c r="C14" s="106"/>
      <c r="D14" s="106"/>
    </row>
    <row r="15" spans="1:9" ht="27.75" customHeight="1">
      <c r="A15" s="659" t="s">
        <v>367</v>
      </c>
      <c r="B15" s="659"/>
      <c r="C15" s="659"/>
      <c r="D15" s="659"/>
      <c r="E15" s="659"/>
      <c r="F15" s="35"/>
      <c r="G15" s="35"/>
      <c r="H15" s="35"/>
    </row>
    <row r="16" spans="1:9" ht="20.100000000000001" customHeight="1">
      <c r="A16" s="33"/>
    </row>
    <row r="17" spans="1:5" ht="20.100000000000001" customHeight="1">
      <c r="A17" s="36"/>
    </row>
    <row r="18" spans="1:5" ht="20.100000000000001" customHeight="1"/>
    <row r="19" spans="1:5" ht="20.100000000000001" customHeight="1">
      <c r="A19" s="36"/>
    </row>
    <row r="20" spans="1:5" ht="20.100000000000001" customHeight="1">
      <c r="A20" s="36"/>
    </row>
    <row r="21" spans="1:5" ht="33" customHeight="1">
      <c r="D21" s="38"/>
    </row>
    <row r="22" spans="1:5" ht="33" customHeight="1">
      <c r="A22" s="37" t="s">
        <v>6</v>
      </c>
      <c r="B22" s="74" t="str">
        <f>'Attach 3(JV)'!B24</f>
        <v>--</v>
      </c>
      <c r="C22" s="34"/>
      <c r="D22" s="38" t="s">
        <v>4</v>
      </c>
      <c r="E22" s="308" t="str">
        <f>'Attach 3(JV)'!E24</f>
        <v/>
      </c>
    </row>
    <row r="23" spans="1:5" ht="33" customHeight="1">
      <c r="A23" s="37" t="s">
        <v>7</v>
      </c>
      <c r="B23" s="308" t="str">
        <f>'Attach 3(JV)'!B25</f>
        <v/>
      </c>
      <c r="C23" s="34"/>
      <c r="D23" s="38" t="s">
        <v>5</v>
      </c>
      <c r="E23" s="308" t="str">
        <f>'Attach 3(JV)'!E25</f>
        <v/>
      </c>
    </row>
    <row r="24" spans="1:5" ht="33" customHeight="1">
      <c r="C24" s="34"/>
      <c r="D24" s="38"/>
    </row>
    <row r="25" spans="1:5" ht="33" customHeight="1">
      <c r="A25" s="34"/>
      <c r="B25" s="34"/>
      <c r="C25" s="34"/>
      <c r="D25" s="38"/>
      <c r="E25" s="34"/>
    </row>
    <row r="26" spans="1:5" ht="20.100000000000001" customHeight="1"/>
    <row r="27" spans="1:5" ht="20.100000000000001" customHeight="1">
      <c r="A27" s="39"/>
    </row>
    <row r="28" spans="1:5" ht="20.100000000000001" customHeight="1"/>
    <row r="29" spans="1:5" ht="20.100000000000001" customHeight="1"/>
    <row r="30" spans="1:5" ht="20.100000000000001" customHeight="1">
      <c r="A30" s="39"/>
    </row>
    <row r="31" spans="1:5" ht="20.100000000000001" customHeight="1"/>
    <row r="32" spans="1:5" ht="20.100000000000001" customHeight="1">
      <c r="A32" s="39"/>
    </row>
    <row r="33" spans="1:1" ht="20.100000000000001" customHeight="1"/>
    <row r="34" spans="1:1" ht="20.100000000000001" customHeight="1">
      <c r="A34" s="39"/>
    </row>
    <row r="35" spans="1:1" ht="20.100000000000001" customHeight="1"/>
    <row r="36" spans="1:1" ht="20.100000000000001" customHeight="1"/>
    <row r="37" spans="1:1" ht="20.100000000000001" customHeight="1"/>
    <row r="38" spans="1:1" ht="20.100000000000001" customHeight="1"/>
  </sheetData>
  <sheetProtection password="CC67" sheet="1" formatColumns="0" formatRows="0" selectLockedCells="1"/>
  <customSheetViews>
    <customSheetView guid="{5741CA3B-3CDA-4E4B-89D4-C1F9543CEA18}" showPageBreaks="1" showGridLines="0" fitToPage="1" printArea="1" view="pageBreakPreview" topLeftCell="A4">
      <selection activeCell="B11" sqref="B11:D11"/>
      <pageMargins left="0.75" right="0.63" top="0.57999999999999996" bottom="0.6" header="0.34" footer="0.35"/>
      <pageSetup scale="98" orientation="portrait" r:id="rId1"/>
      <headerFooter alignWithMargins="0">
        <oddFooter>&amp;R&amp;"Book Antiqua,Bold"&amp;8 Page &amp;P of &amp;N</oddFooter>
      </headerFooter>
    </customSheetView>
    <customSheetView guid="{BA86FE7A-199D-4ABD-A444-AE6BFDF4BCC9}" showPageBreaks="1" showGridLines="0" fitToPage="1" printArea="1" view="pageBreakPreview" topLeftCell="A7">
      <selection activeCell="H14" sqref="H14"/>
      <pageMargins left="0.75" right="0.63" top="0.57999999999999996" bottom="0.6" header="0.34" footer="0.35"/>
      <pageSetup scale="98" orientation="portrait" r:id="rId2"/>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3"/>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4"/>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5"/>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6"/>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7"/>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8"/>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9"/>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11"/>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3"/>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18"/>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9"/>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0"/>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21"/>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22"/>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23"/>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24"/>
      <headerFooter alignWithMargins="0">
        <oddFooter>&amp;R&amp;"Book Antiqua,Bold"&amp;8 Page &amp;P of &amp;N</oddFooter>
      </headerFooter>
    </customSheetView>
    <customSheetView guid="{8418A662-3BE1-4394-8EFA-454B8C804820}" showPageBreaks="1" showGridLines="0" fitToPage="1" printArea="1" view="pageBreakPreview">
      <selection activeCell="B11" sqref="B11:D11"/>
      <pageMargins left="0.75" right="0.63" top="0.57999999999999996" bottom="0.6" header="0.34" footer="0.35"/>
      <pageSetup scale="97" orientation="portrait" r:id="rId25"/>
      <headerFooter alignWithMargins="0">
        <oddFooter>&amp;R&amp;"Book Antiqua,Bold"&amp;8 Page &amp;P of &amp;N</oddFooter>
      </headerFooter>
    </customSheetView>
    <customSheetView guid="{D84DCDB1-023D-4440-98A8-E9DEB85036BE}" showPageBreaks="1" showGridLines="0" fitToPage="1" printArea="1" view="pageBreakPreview" topLeftCell="A4">
      <selection activeCell="B11" sqref="B11:D11"/>
      <pageMargins left="0.75" right="0.63" top="0.57999999999999996" bottom="0.6" header="0.34" footer="0.35"/>
      <pageSetup scale="97" orientation="portrait" r:id="rId26"/>
      <headerFooter alignWithMargins="0">
        <oddFooter>&amp;R&amp;"Book Antiqua,Bold"&amp;8 Page &amp;P of &amp;N</oddFooter>
      </headerFooter>
    </customSheetView>
    <customSheetView guid="{F295580B-FBE4-4638-B6AD-98AF5D57B6CB}" showPageBreaks="1" showGridLines="0" fitToPage="1" printArea="1" view="pageBreakPreview">
      <selection activeCell="B11" sqref="B11:D11"/>
      <pageMargins left="0.75" right="0.63" top="0.57999999999999996" bottom="0.6" header="0.34" footer="0.35"/>
      <pageSetup scale="97" orientation="portrait" r:id="rId27"/>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28"/>
  <headerFooter alignWithMargins="0">
    <oddFooter>&amp;R&amp;"Book Antiqua,Bold"&amp;8 Page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57"/>
    <pageSetUpPr fitToPage="1"/>
  </sheetPr>
  <dimension ref="A1:I42"/>
  <sheetViews>
    <sheetView showGridLines="0" showZeros="0" view="pageBreakPreview" zoomScaleSheetLayoutView="100" workbookViewId="0">
      <selection activeCell="G18" sqref="G18"/>
    </sheetView>
  </sheetViews>
  <sheetFormatPr defaultRowHeight="16.5"/>
  <cols>
    <col min="1" max="1" width="12.140625" style="30" customWidth="1"/>
    <col min="2" max="2" width="20.5703125" style="30" customWidth="1"/>
    <col min="3" max="3" width="11.42578125" style="30" customWidth="1"/>
    <col min="4" max="4" width="15.42578125" style="30" customWidth="1"/>
    <col min="5" max="5" width="39.28515625" style="30" customWidth="1"/>
    <col min="6" max="7" width="24.28515625" style="184" customWidth="1"/>
    <col min="8" max="9" width="0" style="178" hidden="1" customWidth="1"/>
    <col min="10" max="15" width="0" style="26" hidden="1" customWidth="1"/>
    <col min="16" max="16384" width="9.140625" style="26"/>
  </cols>
  <sheetData>
    <row r="1" spans="1:8" ht="27.75" customHeight="1">
      <c r="A1" s="658" t="str">
        <f>'Attach 3(JV)'!A1</f>
        <v>Specification No. :CC/NT/W-MISC/DOM/A02/23/00850</v>
      </c>
      <c r="B1" s="658"/>
      <c r="C1" s="658"/>
      <c r="D1" s="658"/>
      <c r="E1" s="384"/>
      <c r="F1" s="394"/>
      <c r="G1" s="385" t="str">
        <f>"Attachment-4 " &amp; 'Attach 3(JV)'!AV1</f>
        <v xml:space="preserve">Attachment-4 </v>
      </c>
    </row>
    <row r="3" spans="1:8" ht="54" customHeight="1">
      <c r="A3" s="616" t="str">
        <f>'Attach 3(JV)'!A3</f>
        <v>Package ARP-DMS-05AB1 for balance distribution works in Arunachal Pradesh under Comprehensive Scheme for Strengthening of Transmission &amp; Distribution system in NER &amp; Sikkim: Intra State - Arunachal Pradesh</v>
      </c>
      <c r="B3" s="617"/>
      <c r="C3" s="617"/>
      <c r="D3" s="617"/>
      <c r="E3" s="617"/>
      <c r="F3" s="617"/>
      <c r="G3" s="617"/>
    </row>
    <row r="4" spans="1:8" ht="20.100000000000001" customHeight="1">
      <c r="A4" s="29"/>
      <c r="H4" s="187"/>
    </row>
    <row r="5" spans="1:8" ht="20.100000000000001" customHeight="1">
      <c r="A5" s="653" t="s">
        <v>368</v>
      </c>
      <c r="B5" s="653"/>
      <c r="C5" s="653"/>
      <c r="D5" s="653"/>
      <c r="E5" s="653"/>
      <c r="F5" s="653"/>
      <c r="G5" s="653"/>
      <c r="H5" s="188"/>
    </row>
    <row r="6" spans="1:8" ht="20.100000000000001" customHeight="1">
      <c r="A6" s="33"/>
      <c r="H6" s="188"/>
    </row>
    <row r="7" spans="1:8" ht="20.100000000000001" customHeight="1">
      <c r="A7" s="34" t="str">
        <f>'Attach 3(JV)'!A7</f>
        <v>Bidder’s Name and Address (Lead Partner) :</v>
      </c>
      <c r="F7" s="16" t="str">
        <f>'Attach 3(JV)'!E7</f>
        <v>To:</v>
      </c>
      <c r="H7" s="188"/>
    </row>
    <row r="8" spans="1:8" ht="36" customHeight="1">
      <c r="A8" s="651" t="str">
        <f>'Attach 3(JV)'!A8</f>
        <v/>
      </c>
      <c r="B8" s="651"/>
      <c r="C8" s="651"/>
      <c r="D8" s="651"/>
      <c r="F8" s="165" t="str">
        <f>'Attach 3(JV)'!E8</f>
        <v>Contract Services</v>
      </c>
      <c r="H8" s="188"/>
    </row>
    <row r="9" spans="1:8" ht="20.100000000000001" customHeight="1">
      <c r="A9" s="14" t="s">
        <v>361</v>
      </c>
      <c r="B9" s="662" t="str">
        <f>'Attach 3(JV)'!B9</f>
        <v/>
      </c>
      <c r="C9" s="662"/>
      <c r="D9" s="662"/>
      <c r="F9" s="165" t="str">
        <f>'Attach 3(JV)'!E9</f>
        <v>Power Grid Corporation of India Ltd.,</v>
      </c>
      <c r="H9" s="188"/>
    </row>
    <row r="10" spans="1:8" ht="20.100000000000001" customHeight="1">
      <c r="A10" s="14" t="s">
        <v>363</v>
      </c>
      <c r="B10" s="662" t="str">
        <f>'Attach 3(JV)'!B10</f>
        <v/>
      </c>
      <c r="C10" s="662"/>
      <c r="D10" s="662"/>
      <c r="F10" s="165" t="str">
        <f>'Attach 3(JV)'!E10</f>
        <v>"Saudamini", Plot No. 2, Sector 29</v>
      </c>
      <c r="H10" s="188"/>
    </row>
    <row r="11" spans="1:8" ht="20.100000000000001" customHeight="1">
      <c r="B11" s="662" t="str">
        <f>'Attach 3(JV)'!B11</f>
        <v/>
      </c>
      <c r="C11" s="662"/>
      <c r="D11" s="662"/>
      <c r="F11" s="165" t="str">
        <f>'Attach 3(JV)'!E11</f>
        <v>Gurgaon (Haryana) - 122001</v>
      </c>
    </row>
    <row r="12" spans="1:8" ht="20.100000000000001" customHeight="1">
      <c r="A12" s="33"/>
      <c r="B12" s="662" t="str">
        <f>'Attach 3(JV)'!B12</f>
        <v/>
      </c>
      <c r="C12" s="662"/>
      <c r="D12" s="662"/>
      <c r="E12" s="16"/>
    </row>
    <row r="13" spans="1:8" ht="20.100000000000001" customHeight="1">
      <c r="A13" s="33"/>
      <c r="B13" s="156"/>
      <c r="C13" s="156"/>
      <c r="D13" s="156"/>
      <c r="E13" s="26"/>
      <c r="F13" s="185"/>
      <c r="G13" s="185"/>
    </row>
    <row r="14" spans="1:8" ht="20.100000000000001" customHeight="1">
      <c r="A14" s="33"/>
      <c r="B14" s="156"/>
      <c r="C14" s="156"/>
      <c r="D14" s="156"/>
    </row>
    <row r="15" spans="1:8" ht="20.100000000000001" customHeight="1">
      <c r="A15" s="30" t="s">
        <v>356</v>
      </c>
    </row>
    <row r="16" spans="1:8" ht="20.100000000000001" customHeight="1">
      <c r="A16" s="33"/>
    </row>
    <row r="17" spans="1:9" ht="50.1" customHeight="1">
      <c r="A17" s="663" t="str">
        <f>"We hereby certify that equipment and materials to be supplied are produced in " &amp;H26 &amp; " eligible source " &amp; F26</f>
        <v>We hereby certify that equipment and materials to be supplied are produced in [Enter the name of country where from equipments &amp; material shall be supplied] eligible source country.</v>
      </c>
      <c r="B17" s="663"/>
      <c r="C17" s="663"/>
      <c r="D17" s="663"/>
      <c r="E17" s="663"/>
      <c r="F17" s="186" t="s">
        <v>193</v>
      </c>
      <c r="G17" s="186" t="s">
        <v>194</v>
      </c>
    </row>
    <row r="18" spans="1:9" ht="45" customHeight="1">
      <c r="A18" s="661" t="str">
        <f>"We hereby certify that our company is incorporated and registered in " &amp;I26 &amp; " eligible source " &amp;G26</f>
        <v>We hereby certify that our company is incorporated and registered in [Enter the name of country where from equipments &amp; material shall be supplied] eligible source country.</v>
      </c>
      <c r="B18" s="661"/>
      <c r="C18" s="661"/>
      <c r="D18" s="661"/>
      <c r="E18" s="661"/>
      <c r="F18" s="192"/>
      <c r="G18" s="192"/>
      <c r="H18" s="173" t="str">
        <f t="shared" ref="H18:I25" si="0">IF(F18 = "", "", F18&amp; ", ")</f>
        <v/>
      </c>
      <c r="I18" s="173" t="str">
        <f t="shared" si="0"/>
        <v/>
      </c>
    </row>
    <row r="19" spans="1:9" ht="33" customHeight="1">
      <c r="A19" s="190"/>
      <c r="B19" s="190"/>
      <c r="C19" s="190"/>
      <c r="D19" s="190"/>
      <c r="E19" s="190"/>
      <c r="F19" s="192"/>
      <c r="G19" s="192"/>
      <c r="H19" s="173" t="str">
        <f t="shared" si="0"/>
        <v/>
      </c>
      <c r="I19" s="173" t="str">
        <f t="shared" si="0"/>
        <v/>
      </c>
    </row>
    <row r="20" spans="1:9" ht="33" customHeight="1">
      <c r="A20" s="190"/>
      <c r="B20" s="190"/>
      <c r="C20" s="190"/>
      <c r="D20" s="38"/>
      <c r="E20" s="190"/>
      <c r="F20" s="192"/>
      <c r="G20" s="192"/>
      <c r="H20" s="173" t="str">
        <f t="shared" si="0"/>
        <v/>
      </c>
      <c r="I20" s="173" t="str">
        <f t="shared" si="0"/>
        <v/>
      </c>
    </row>
    <row r="21" spans="1:9" ht="33" customHeight="1">
      <c r="A21" s="37" t="s">
        <v>6</v>
      </c>
      <c r="B21" s="74" t="str">
        <f>'Attach 3(JV)'!B24</f>
        <v>--</v>
      </c>
      <c r="D21" s="38" t="s">
        <v>4</v>
      </c>
      <c r="E21" s="308" t="str">
        <f>'Attach 3(JV)'!E24</f>
        <v/>
      </c>
      <c r="F21" s="192"/>
      <c r="G21" s="192"/>
      <c r="H21" s="173" t="str">
        <f t="shared" si="0"/>
        <v/>
      </c>
      <c r="I21" s="173" t="str">
        <f t="shared" si="0"/>
        <v/>
      </c>
    </row>
    <row r="22" spans="1:9" ht="33" customHeight="1">
      <c r="A22" s="37" t="s">
        <v>7</v>
      </c>
      <c r="B22" s="308" t="str">
        <f>'Attach 3(JV)'!B25</f>
        <v/>
      </c>
      <c r="D22" s="38" t="s">
        <v>5</v>
      </c>
      <c r="E22" s="308" t="str">
        <f>'Attach 3(JV)'!E25</f>
        <v/>
      </c>
      <c r="F22" s="192"/>
      <c r="G22" s="192"/>
      <c r="H22" s="173" t="str">
        <f t="shared" si="0"/>
        <v/>
      </c>
      <c r="I22" s="173" t="str">
        <f t="shared" si="0"/>
        <v/>
      </c>
    </row>
    <row r="23" spans="1:9" ht="33" customHeight="1">
      <c r="D23" s="38"/>
      <c r="F23" s="192"/>
      <c r="G23" s="192"/>
      <c r="H23" s="173" t="str">
        <f t="shared" si="0"/>
        <v/>
      </c>
      <c r="I23" s="173" t="str">
        <f t="shared" si="0"/>
        <v/>
      </c>
    </row>
    <row r="24" spans="1:9" ht="33" customHeight="1">
      <c r="D24" s="38"/>
      <c r="F24" s="192"/>
      <c r="G24" s="192"/>
      <c r="H24" s="173" t="str">
        <f t="shared" si="0"/>
        <v/>
      </c>
      <c r="I24" s="173" t="str">
        <f t="shared" si="0"/>
        <v/>
      </c>
    </row>
    <row r="25" spans="1:9" ht="33" customHeight="1">
      <c r="A25" s="26"/>
      <c r="B25" s="26"/>
      <c r="C25" s="26"/>
      <c r="D25" s="26"/>
      <c r="E25" s="26"/>
      <c r="F25" s="192"/>
      <c r="G25" s="192"/>
      <c r="H25" s="173" t="str">
        <f t="shared" si="0"/>
        <v/>
      </c>
      <c r="I25" s="173" t="str">
        <f t="shared" si="0"/>
        <v/>
      </c>
    </row>
    <row r="26" spans="1:9" ht="33" customHeight="1">
      <c r="A26" s="26"/>
      <c r="B26" s="26"/>
      <c r="C26" s="26"/>
      <c r="D26" s="26"/>
      <c r="E26" s="26"/>
      <c r="F26" s="189" t="str">
        <f>IF((8-COUNTBLANK(F18:F25)) &lt;2, "country.", "countries.")</f>
        <v>country.</v>
      </c>
      <c r="G26" s="189" t="str">
        <f>IF((8-COUNTBLANK(G18:G25)) &lt;2, "country.", "countries.")</f>
        <v>country.</v>
      </c>
      <c r="H26" s="173" t="str">
        <f>IF(COUNTBLANK(F18:F25) =8, "[Enter the name of country where from equipments &amp; material shall be supplied]",CONCATENATE(H18,H19,H20,H21,H22,H23,H24,H25))</f>
        <v>[Enter the name of country where from equipments &amp; material shall be supplied]</v>
      </c>
      <c r="I26" s="173" t="str">
        <f>IF(COUNTBLANK(G18:G25) =8, "[Enter the name of country where from equipments &amp; material shall be supplied]",CONCATENATE(I18,I19,I20,I21,I22,I23,I24,I25))</f>
        <v>[Enter the name of country where from equipments &amp; material shall be supplied]</v>
      </c>
    </row>
    <row r="27" spans="1:9" ht="33" customHeight="1">
      <c r="A27" s="26"/>
      <c r="B27" s="26"/>
      <c r="C27" s="26"/>
      <c r="D27" s="26"/>
      <c r="E27" s="26"/>
    </row>
    <row r="28" spans="1:9" ht="33" customHeight="1">
      <c r="A28" s="26"/>
      <c r="B28" s="26"/>
      <c r="C28" s="26"/>
      <c r="D28" s="26"/>
      <c r="E28" s="26"/>
    </row>
    <row r="29" spans="1:9" ht="33" customHeight="1">
      <c r="A29" s="26"/>
      <c r="B29" s="26"/>
      <c r="C29" s="26"/>
      <c r="D29" s="26"/>
      <c r="E29" s="26"/>
    </row>
    <row r="30" spans="1:9" ht="20.100000000000001" customHeight="1"/>
    <row r="31" spans="1:9" ht="20.100000000000001" customHeight="1">
      <c r="A31" s="39"/>
    </row>
    <row r="32" spans="1:9" ht="20.100000000000001" customHeight="1"/>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c r="A38" s="39"/>
    </row>
    <row r="39" spans="1:1" ht="20.100000000000001" customHeight="1"/>
    <row r="40" spans="1:1" ht="20.100000000000001" customHeight="1"/>
    <row r="41" spans="1:1" ht="20.100000000000001" customHeight="1"/>
    <row r="42" spans="1:1" ht="20.100000000000001" customHeight="1"/>
  </sheetData>
  <sheetProtection password="CC67" sheet="1" formatColumns="0" formatRows="0" selectLockedCells="1"/>
  <customSheetViews>
    <customSheetView guid="{5741CA3B-3CDA-4E4B-89D4-C1F9543CEA18}" showPageBreaks="1" showGridLines="0" zeroValues="0" fitToPage="1" printArea="1" hiddenColumns="1" view="pageBreakPreview" topLeftCell="A13">
      <selection activeCell="G23" sqref="G23"/>
      <pageMargins left="0.75" right="0.63" top="0.57999999999999996" bottom="0.6" header="0.34" footer="0.35"/>
      <pageSetup scale="67" orientation="portrait" r:id="rId1"/>
      <headerFooter alignWithMargins="0">
        <oddFooter>&amp;R&amp;"Book Antiqua,Bold"&amp;8 Page &amp;P of &amp;N</oddFooter>
      </headerFooter>
    </customSheetView>
    <customSheetView guid="{BA86FE7A-199D-4ABD-A444-AE6BFDF4BCC9}" showPageBreaks="1" showGridLines="0" zeroValues="0" fitToPage="1" printArea="1" hiddenColumns="1" view="pageBreakPreview" topLeftCell="A7">
      <selection activeCell="F23" sqref="F23"/>
      <pageMargins left="0.75" right="0.63" top="0.57999999999999996" bottom="0.6" header="0.34" footer="0.35"/>
      <pageSetup scale="67" orientation="portrait" r:id="rId2"/>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3"/>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4"/>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5"/>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6"/>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7"/>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8"/>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9"/>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10"/>
      <headerFooter alignWithMargins="0">
        <oddFooter>&amp;R&amp;"Book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1"/>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3"/>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17"/>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18"/>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19"/>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20"/>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21"/>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22"/>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23"/>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24"/>
      <headerFooter alignWithMargins="0">
        <oddFooter>&amp;R&amp;"Book Antiqua,Bold"&amp;8 Page &amp;P of &amp;N</oddFooter>
      </headerFooter>
    </customSheetView>
    <customSheetView guid="{8418A662-3BE1-4394-8EFA-454B8C804820}" showPageBreaks="1" showGridLines="0" zeroValues="0" fitToPage="1" printArea="1" hiddenColumns="1" view="pageBreakPreview">
      <selection activeCell="F18" sqref="F18:G25"/>
      <pageMargins left="0.75" right="0.63" top="0.57999999999999996" bottom="0.6" header="0.34" footer="0.35"/>
      <pageSetup scale="68" orientation="portrait" r:id="rId25"/>
      <headerFooter alignWithMargins="0">
        <oddFooter>&amp;R&amp;"Book Antiqua,Bold"&amp;8 Page &amp;P of &amp;N</oddFooter>
      </headerFooter>
    </customSheetView>
    <customSheetView guid="{D84DCDB1-023D-4440-98A8-E9DEB85036BE}" showPageBreaks="1" showGridLines="0" zeroValues="0" fitToPage="1" printArea="1" hiddenColumns="1" view="pageBreakPreview" topLeftCell="A13">
      <selection activeCell="G23" sqref="G23"/>
      <pageMargins left="0.75" right="0.63" top="0.57999999999999996" bottom="0.6" header="0.34" footer="0.35"/>
      <pageSetup scale="68" orientation="portrait" r:id="rId26"/>
      <headerFooter alignWithMargins="0">
        <oddFooter>&amp;R&amp;"Book Antiqua,Bold"&amp;8 Page &amp;P of &amp;N</oddFooter>
      </headerFooter>
    </customSheetView>
    <customSheetView guid="{F295580B-FBE4-4638-B6AD-98AF5D57B6CB}" showPageBreaks="1" showGridLines="0" zeroValues="0" fitToPage="1" printArea="1" hiddenColumns="1" view="pageBreakPreview">
      <selection activeCell="G18" sqref="G18"/>
      <pageMargins left="0.75" right="0.63" top="0.57999999999999996" bottom="0.6" header="0.34" footer="0.35"/>
      <pageSetup scale="68" orientation="portrait" r:id="rId27"/>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8" orientation="portrait" r:id="rId28"/>
  <headerFooter alignWithMargins="0">
    <oddFooter>&amp;R&amp;"Book Antiqua,Bold"&amp;8 Page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10"/>
    <pageSetUpPr fitToPage="1"/>
  </sheetPr>
  <dimension ref="A1:AL40"/>
  <sheetViews>
    <sheetView showGridLines="0" showZeros="0" view="pageBreakPreview" zoomScaleSheetLayoutView="100" workbookViewId="0">
      <selection activeCell="B18" sqref="B18"/>
    </sheetView>
  </sheetViews>
  <sheetFormatPr defaultRowHeight="16.5"/>
  <cols>
    <col min="1" max="1" width="12.140625" style="30" customWidth="1"/>
    <col min="2" max="2" width="23.7109375" style="30" customWidth="1"/>
    <col min="3" max="3" width="26.42578125" style="30" customWidth="1"/>
    <col min="4" max="4" width="12.28515625" style="30" customWidth="1"/>
    <col min="5" max="5" width="26.7109375" style="30" customWidth="1"/>
    <col min="6" max="8" width="9.140625" style="257"/>
    <col min="9" max="38" width="9.140625" style="258"/>
    <col min="39" max="16384" width="9.140625" style="26"/>
  </cols>
  <sheetData>
    <row r="1" spans="1:38" ht="36.75" customHeight="1">
      <c r="A1" s="658" t="str">
        <f>'Attach 3(JV)'!A1</f>
        <v>Specification No. :CC/NT/W-MISC/DOM/A02/23/00850</v>
      </c>
      <c r="B1" s="658"/>
      <c r="C1" s="658"/>
      <c r="D1" s="23"/>
      <c r="E1" s="385" t="str">
        <f>"Attachment-4(A) "&amp; 'Attach 3(JV)'!AT1</f>
        <v xml:space="preserve">Attachment-4(A) </v>
      </c>
    </row>
    <row r="2" spans="1:38" ht="11.1" customHeight="1"/>
    <row r="3" spans="1:38" ht="62.25" customHeight="1">
      <c r="A3" s="616" t="str">
        <f>'Attach 3(JV)'!A3</f>
        <v>Package ARP-DMS-05AB1 for balance distribution works in Arunachal Pradesh under Comprehensive Scheme for Strengthening of Transmission &amp; Distribution system in NER &amp; Sikkim: Intra State - Arunachal Pradesh</v>
      </c>
      <c r="B3" s="617"/>
      <c r="C3" s="617"/>
      <c r="D3" s="617"/>
      <c r="E3" s="617"/>
      <c r="F3" s="259"/>
      <c r="G3" s="260"/>
      <c r="H3" s="259"/>
    </row>
    <row r="4" spans="1:38" ht="11.1" customHeight="1">
      <c r="A4" s="29"/>
      <c r="H4" s="261"/>
      <c r="I4" s="262"/>
    </row>
    <row r="5" spans="1:38" ht="20.100000000000001" customHeight="1">
      <c r="A5" s="653" t="s">
        <v>369</v>
      </c>
      <c r="B5" s="653"/>
      <c r="C5" s="653"/>
      <c r="D5" s="653"/>
      <c r="E5" s="653"/>
      <c r="F5" s="259"/>
      <c r="H5" s="261"/>
      <c r="I5" s="263"/>
    </row>
    <row r="6" spans="1:38" ht="11.1" customHeight="1">
      <c r="A6" s="33"/>
      <c r="H6" s="261"/>
      <c r="I6" s="263"/>
    </row>
    <row r="7" spans="1:38" ht="20.100000000000001" customHeight="1">
      <c r="A7" s="34" t="str">
        <f>'Attach 3(JV)'!A7</f>
        <v>Bidder’s Name and Address (Lead Partner) :</v>
      </c>
      <c r="D7" s="16" t="str">
        <f>'Attach 3(JV)'!E7</f>
        <v>To:</v>
      </c>
      <c r="H7" s="261"/>
      <c r="I7" s="263"/>
    </row>
    <row r="8" spans="1:38" s="191" customFormat="1" ht="36" customHeight="1">
      <c r="A8" s="651" t="str">
        <f>'Attach 3(JV)'!A8</f>
        <v/>
      </c>
      <c r="B8" s="651"/>
      <c r="C8" s="651"/>
      <c r="D8" s="12" t="str">
        <f>'Attach 3(JV)'!E8</f>
        <v>Contract Services</v>
      </c>
      <c r="E8" s="33"/>
      <c r="F8" s="264"/>
      <c r="G8" s="264"/>
      <c r="H8" s="265"/>
      <c r="I8" s="266"/>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row>
    <row r="9" spans="1:38" ht="20.100000000000001" customHeight="1">
      <c r="A9" s="14" t="s">
        <v>361</v>
      </c>
      <c r="B9" s="662" t="str">
        <f>'Attach 3(JV)'!B9</f>
        <v/>
      </c>
      <c r="C9" s="662"/>
      <c r="D9" s="12" t="str">
        <f>'Attach 3(JV)'!E9</f>
        <v>Power Grid Corporation of India Ltd.,</v>
      </c>
      <c r="H9" s="261"/>
      <c r="I9" s="263"/>
    </row>
    <row r="10" spans="1:38" ht="20.100000000000001" customHeight="1">
      <c r="A10" s="14" t="s">
        <v>363</v>
      </c>
      <c r="B10" s="662" t="str">
        <f>'Attach 3(JV)'!B10</f>
        <v/>
      </c>
      <c r="C10" s="662"/>
      <c r="D10" s="12" t="str">
        <f>'Attach 3(JV)'!E10</f>
        <v>"Saudamini", Plot No. 2, Sector 29</v>
      </c>
      <c r="H10" s="261"/>
      <c r="I10" s="263"/>
    </row>
    <row r="11" spans="1:38" ht="20.100000000000001" customHeight="1">
      <c r="B11" s="662" t="str">
        <f>'Attach 3(JV)'!B11</f>
        <v/>
      </c>
      <c r="C11" s="662"/>
      <c r="D11" s="12" t="str">
        <f>'Attach 3(JV)'!E11</f>
        <v>Gurgaon (Haryana) - 122001</v>
      </c>
    </row>
    <row r="12" spans="1:38" ht="15" customHeight="1">
      <c r="A12" s="33"/>
      <c r="B12" s="662" t="str">
        <f>'Attach 3(JV)'!B12</f>
        <v/>
      </c>
      <c r="C12" s="662"/>
      <c r="D12" s="12"/>
    </row>
    <row r="13" spans="1:38" ht="20.100000000000001" customHeight="1">
      <c r="A13" s="30" t="s">
        <v>356</v>
      </c>
      <c r="D13" s="43"/>
    </row>
    <row r="14" spans="1:38" ht="72" customHeight="1">
      <c r="A14" s="665" t="s">
        <v>370</v>
      </c>
      <c r="B14" s="665"/>
      <c r="C14" s="665"/>
      <c r="D14" s="665"/>
      <c r="E14" s="665"/>
    </row>
    <row r="15" spans="1:38" ht="20.100000000000001" customHeight="1">
      <c r="A15" s="167" t="s">
        <v>376</v>
      </c>
      <c r="B15" s="167" t="s">
        <v>377</v>
      </c>
      <c r="C15" s="167" t="s">
        <v>378</v>
      </c>
      <c r="D15" s="167" t="s">
        <v>357</v>
      </c>
      <c r="E15" s="167" t="s">
        <v>358</v>
      </c>
    </row>
    <row r="16" spans="1:38" ht="20.100000000000001" customHeight="1">
      <c r="A16" s="168">
        <v>1</v>
      </c>
      <c r="B16" s="310"/>
      <c r="C16" s="310"/>
      <c r="D16" s="310"/>
      <c r="E16" s="310"/>
    </row>
    <row r="17" spans="1:38" ht="20.100000000000001" customHeight="1">
      <c r="A17" s="169">
        <v>2</v>
      </c>
      <c r="B17" s="311"/>
      <c r="C17" s="311"/>
      <c r="D17" s="311"/>
      <c r="E17" s="311"/>
    </row>
    <row r="18" spans="1:38" ht="20.100000000000001" customHeight="1">
      <c r="A18" s="169">
        <v>3</v>
      </c>
      <c r="B18" s="311"/>
      <c r="C18" s="311"/>
      <c r="D18" s="311"/>
      <c r="E18" s="311"/>
    </row>
    <row r="19" spans="1:38" ht="20.100000000000001" customHeight="1">
      <c r="A19" s="169">
        <v>4</v>
      </c>
      <c r="B19" s="311"/>
      <c r="C19" s="311"/>
      <c r="D19" s="311"/>
      <c r="E19" s="311"/>
    </row>
    <row r="20" spans="1:38" ht="19.5" customHeight="1">
      <c r="A20" s="170">
        <v>5</v>
      </c>
      <c r="B20" s="312"/>
      <c r="C20" s="312"/>
      <c r="D20" s="312"/>
      <c r="E20" s="312"/>
    </row>
    <row r="21" spans="1:38" ht="62.25" customHeight="1">
      <c r="A21" s="26"/>
      <c r="B21" s="26"/>
      <c r="C21" s="26"/>
      <c r="D21" s="26"/>
      <c r="E21" s="26"/>
    </row>
    <row r="22" spans="1:38" ht="62.25" customHeight="1">
      <c r="A22" s="665" t="s">
        <v>371</v>
      </c>
      <c r="B22" s="665"/>
      <c r="C22" s="665"/>
      <c r="D22" s="665"/>
      <c r="E22" s="665"/>
    </row>
    <row r="23" spans="1:38" s="161" customFormat="1" ht="15.95" customHeight="1">
      <c r="A23" s="106"/>
      <c r="B23" s="106"/>
      <c r="C23" s="106"/>
      <c r="D23" s="106"/>
      <c r="E23" s="106"/>
      <c r="F23" s="341"/>
      <c r="G23" s="341"/>
      <c r="H23" s="341"/>
      <c r="I23" s="342"/>
      <c r="J23" s="342"/>
      <c r="K23" s="342"/>
      <c r="L23" s="342"/>
      <c r="M23" s="342"/>
      <c r="N23" s="342"/>
      <c r="O23" s="342"/>
      <c r="P23" s="342"/>
      <c r="Q23" s="342"/>
      <c r="R23" s="342"/>
      <c r="S23" s="342"/>
      <c r="T23" s="342"/>
      <c r="U23" s="342"/>
      <c r="V23" s="342"/>
      <c r="W23" s="342"/>
      <c r="X23" s="342"/>
      <c r="Y23" s="342"/>
      <c r="Z23" s="342"/>
      <c r="AA23" s="342"/>
      <c r="AB23" s="342"/>
      <c r="AC23" s="342"/>
      <c r="AD23" s="342"/>
      <c r="AE23" s="342"/>
      <c r="AF23" s="342"/>
      <c r="AG23" s="342"/>
      <c r="AH23" s="342"/>
      <c r="AI23" s="342"/>
      <c r="AJ23" s="342"/>
      <c r="AK23" s="342"/>
      <c r="AL23" s="342"/>
    </row>
    <row r="24" spans="1:38" ht="23.1" customHeight="1">
      <c r="C24" s="38"/>
    </row>
    <row r="25" spans="1:38" ht="23.1" customHeight="1">
      <c r="A25" s="37" t="s">
        <v>6</v>
      </c>
      <c r="B25" s="74" t="str">
        <f>'Attach 3(JV)'!B24</f>
        <v>--</v>
      </c>
      <c r="C25" s="38" t="s">
        <v>4</v>
      </c>
      <c r="D25" s="664" t="str">
        <f>'Attach 3(JV)'!E24</f>
        <v/>
      </c>
      <c r="E25" s="664"/>
    </row>
    <row r="26" spans="1:38" ht="23.1" customHeight="1">
      <c r="A26" s="37" t="s">
        <v>7</v>
      </c>
      <c r="B26" s="308" t="str">
        <f>'Attach 3(JV)'!B25</f>
        <v/>
      </c>
      <c r="C26" s="38" t="s">
        <v>5</v>
      </c>
      <c r="D26" s="308" t="str">
        <f>'Attach 3(JV)'!E25</f>
        <v/>
      </c>
    </row>
    <row r="27" spans="1:38" ht="23.1" customHeight="1">
      <c r="C27" s="38"/>
      <c r="D27" s="38"/>
    </row>
    <row r="28" spans="1:38" ht="20.100000000000001" customHeight="1"/>
    <row r="29" spans="1:38" ht="20.100000000000001" customHeight="1">
      <c r="A29" s="39"/>
    </row>
    <row r="30" spans="1:38" ht="20.100000000000001" customHeight="1"/>
    <row r="31" spans="1:38" ht="20.100000000000001" customHeight="1"/>
    <row r="32" spans="1:38" ht="20.100000000000001" customHeight="1">
      <c r="A32" s="39"/>
    </row>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row r="39" spans="1:1" ht="20.100000000000001" customHeight="1"/>
    <row r="40" spans="1:1" ht="20.100000000000001" customHeight="1"/>
  </sheetData>
  <sheetProtection password="CC67" sheet="1" formatColumns="0" formatRows="0" selectLockedCells="1"/>
  <customSheetViews>
    <customSheetView guid="{5741CA3B-3CDA-4E4B-89D4-C1F9543CEA18}" showPageBreaks="1" showGridLines="0" zeroValues="0" fitToPage="1" printArea="1" view="pageBreakPreview" topLeftCell="A7">
      <selection activeCell="B16" sqref="B16:E20"/>
      <pageMargins left="0.75" right="0.63" top="0.57999999999999996" bottom="0.4" header="0.34" footer="0.2"/>
      <pageSetup orientation="portrait" r:id="rId1"/>
      <headerFooter alignWithMargins="0">
        <oddFooter>&amp;R&amp;"Book Antiqua,Bold"&amp;8 Page &amp;P of &amp;N</oddFooter>
      </headerFooter>
    </customSheetView>
    <customSheetView guid="{BA86FE7A-199D-4ABD-A444-AE6BFDF4BCC9}" scale="145" showPageBreaks="1" showGridLines="0" zeroValues="0" fitToPage="1" printArea="1" view="pageBreakPreview" topLeftCell="A4">
      <selection activeCell="B17" sqref="B17"/>
      <pageMargins left="0.75" right="0.63" top="0.57999999999999996" bottom="0.4" header="0.34" footer="0.2"/>
      <pageSetup orientation="portrait" r:id="rId2"/>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3"/>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4"/>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5"/>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6"/>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7"/>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8"/>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9"/>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10"/>
      <headerFooter alignWithMargins="0">
        <oddFooter>&amp;R&amp;"Book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1"/>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3"/>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5"/>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6"/>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17"/>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18"/>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19"/>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20"/>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21"/>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22"/>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23"/>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24"/>
      <headerFooter alignWithMargins="0">
        <oddFooter>&amp;R&amp;"Book Antiqua,Bold"&amp;8 Page &amp;P of &amp;N</oddFooter>
      </headerFooter>
    </customSheetView>
    <customSheetView guid="{8418A662-3BE1-4394-8EFA-454B8C804820}" showPageBreaks="1" showGridLines="0" zeroValues="0" fitToPage="1" printArea="1" view="pageBreakPreview">
      <selection activeCell="D17" sqref="D17"/>
      <pageMargins left="0.75" right="0.63" top="0.57999999999999996" bottom="0.4" header="0.34" footer="0.2"/>
      <pageSetup orientation="portrait" r:id="rId25"/>
      <headerFooter alignWithMargins="0">
        <oddFooter>&amp;R&amp;"Book Antiqua,Bold"&amp;8 Page &amp;P of &amp;N</oddFooter>
      </headerFooter>
    </customSheetView>
    <customSheetView guid="{D84DCDB1-023D-4440-98A8-E9DEB85036BE}" showPageBreaks="1" showGridLines="0" zeroValues="0" fitToPage="1" printArea="1" view="pageBreakPreview" topLeftCell="A7">
      <selection activeCell="B16" sqref="B16:E20"/>
      <pageMargins left="0.75" right="0.63" top="0.57999999999999996" bottom="0.4" header="0.34" footer="0.2"/>
      <pageSetup orientation="portrait" r:id="rId26"/>
      <headerFooter alignWithMargins="0">
        <oddFooter>&amp;R&amp;"Book Antiqua,Bold"&amp;8 Page &amp;P of &amp;N</oddFooter>
      </headerFooter>
    </customSheetView>
    <customSheetView guid="{F295580B-FBE4-4638-B6AD-98AF5D57B6CB}" showPageBreaks="1" showGridLines="0" zeroValues="0" fitToPage="1" printArea="1" view="pageBreakPreview">
      <selection activeCell="B18" sqref="B18"/>
      <pageMargins left="0.75" right="0.63" top="0.57999999999999996" bottom="0.4" header="0.34" footer="0.2"/>
      <pageSetup orientation="portrait" r:id="rId27"/>
      <headerFooter alignWithMargins="0">
        <oddFooter>&amp;R&amp;"Book Antiqua,Bold"&amp;8 Page &amp;P of &amp;N</oddFooter>
      </headerFooter>
    </customSheetView>
  </customSheetViews>
  <mergeCells count="11">
    <mergeCell ref="A1:C1"/>
    <mergeCell ref="A3:E3"/>
    <mergeCell ref="A5:E5"/>
    <mergeCell ref="A14:E14"/>
    <mergeCell ref="A8:C8"/>
    <mergeCell ref="D25:E25"/>
    <mergeCell ref="A22:E22"/>
    <mergeCell ref="B9:C9"/>
    <mergeCell ref="B10:C10"/>
    <mergeCell ref="B11:C11"/>
    <mergeCell ref="B12:C12"/>
  </mergeCells>
  <phoneticPr fontId="7" type="noConversion"/>
  <pageMargins left="0.75" right="0.63" top="0.57999999999999996" bottom="0.4" header="0.34" footer="0.2"/>
  <pageSetup orientation="portrait" r:id="rId28"/>
  <headerFooter alignWithMargins="0">
    <oddFooter>&amp;R&amp;"Book Antiqua,Bold"&amp;8 Page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indexed="15"/>
    <pageSetUpPr fitToPage="1"/>
  </sheetPr>
  <dimension ref="A1:I35"/>
  <sheetViews>
    <sheetView showGridLines="0" view="pageBreakPreview" zoomScale="85" zoomScaleSheetLayoutView="85" workbookViewId="0">
      <selection activeCell="B19" sqref="B19:E19"/>
    </sheetView>
  </sheetViews>
  <sheetFormatPr defaultRowHeight="16.5"/>
  <cols>
    <col min="1" max="1" width="12.140625" style="30" customWidth="1"/>
    <col min="2" max="2" width="20.5703125" style="30" customWidth="1"/>
    <col min="3" max="3" width="11.42578125" style="30" customWidth="1"/>
    <col min="4" max="4" width="15.42578125" style="30" customWidth="1"/>
    <col min="5" max="5" width="50.5703125" style="30" customWidth="1"/>
    <col min="6" max="8" width="9.140625" style="25"/>
    <col min="9" max="16384" width="9.140625" style="26"/>
  </cols>
  <sheetData>
    <row r="1" spans="1:9" ht="31.5" customHeight="1">
      <c r="A1" s="658" t="str">
        <f>'Attach 3(JV)'!A1</f>
        <v>Specification No. :CC/NT/W-MISC/DOM/A02/23/00850</v>
      </c>
      <c r="B1" s="658"/>
      <c r="C1" s="658"/>
      <c r="D1" s="658"/>
      <c r="E1" s="385" t="str">
        <f>"Attachment-4(B) "&amp; 'Attach 3(JV)'!AT1</f>
        <v xml:space="preserve">Attachment-4(B) </v>
      </c>
    </row>
    <row r="3" spans="1:9" ht="62.25" customHeight="1">
      <c r="A3" s="616" t="str">
        <f>'Attach 3(JV)'!A3</f>
        <v>Package ARP-DMS-05AB1 for balance distribution works in Arunachal Pradesh under Comprehensive Scheme for Strengthening of Transmission &amp; Distribution system in NER &amp; Sikkim: Intra State - Arunachal Pradesh</v>
      </c>
      <c r="B3" s="617"/>
      <c r="C3" s="617"/>
      <c r="D3" s="617"/>
      <c r="E3" s="617"/>
      <c r="F3" s="27"/>
      <c r="G3" s="28"/>
      <c r="H3" s="27"/>
    </row>
    <row r="4" spans="1:9" ht="20.100000000000001" customHeight="1">
      <c r="A4" s="29"/>
      <c r="H4" s="31"/>
      <c r="I4" s="11"/>
    </row>
    <row r="5" spans="1:9" ht="20.100000000000001" customHeight="1">
      <c r="A5" s="653" t="s">
        <v>369</v>
      </c>
      <c r="B5" s="653"/>
      <c r="C5" s="653"/>
      <c r="D5" s="653"/>
      <c r="E5" s="653"/>
      <c r="F5" s="32"/>
      <c r="H5" s="31"/>
      <c r="I5" s="13"/>
    </row>
    <row r="6" spans="1:9" ht="20.100000000000001" customHeight="1">
      <c r="A6" s="33"/>
      <c r="H6" s="31"/>
      <c r="I6" s="13"/>
    </row>
    <row r="7" spans="1:9" ht="20.100000000000001" customHeight="1">
      <c r="A7" s="34" t="str">
        <f>'Attach 3(JV)'!A7</f>
        <v>Bidder’s Name and Address (Lead Partner) :</v>
      </c>
      <c r="E7" s="16" t="str">
        <f>'Attach 3(JV)'!E7</f>
        <v>To:</v>
      </c>
      <c r="H7" s="31"/>
      <c r="I7" s="13"/>
    </row>
    <row r="8" spans="1:9" ht="36" customHeight="1">
      <c r="A8" s="651" t="str">
        <f>'Attach 3(JV)'!A8</f>
        <v/>
      </c>
      <c r="B8" s="651"/>
      <c r="C8" s="651"/>
      <c r="D8" s="651"/>
      <c r="E8" s="12" t="str">
        <f>'Attach 3(JV)'!E8</f>
        <v>Contract Services</v>
      </c>
      <c r="H8" s="31"/>
      <c r="I8" s="13"/>
    </row>
    <row r="9" spans="1:9" ht="20.100000000000001" customHeight="1">
      <c r="A9" s="14" t="s">
        <v>361</v>
      </c>
      <c r="B9" s="662" t="str">
        <f>'Attach 3(JV)'!B9</f>
        <v/>
      </c>
      <c r="C9" s="662"/>
      <c r="D9" s="662"/>
      <c r="E9" s="12" t="str">
        <f>'Attach 3(JV)'!E9</f>
        <v>Power Grid Corporation of India Ltd.,</v>
      </c>
      <c r="H9" s="31"/>
      <c r="I9" s="13"/>
    </row>
    <row r="10" spans="1:9" ht="20.100000000000001" customHeight="1">
      <c r="A10" s="14" t="s">
        <v>363</v>
      </c>
      <c r="B10" s="662" t="str">
        <f>'Attach 3(JV)'!B10</f>
        <v/>
      </c>
      <c r="C10" s="662"/>
      <c r="D10" s="662"/>
      <c r="E10" s="12" t="str">
        <f>'Attach 3(JV)'!E10</f>
        <v>"Saudamini", Plot No. 2, Sector 29</v>
      </c>
      <c r="H10" s="31"/>
      <c r="I10" s="13"/>
    </row>
    <row r="11" spans="1:9" ht="20.100000000000001" customHeight="1">
      <c r="B11" s="662" t="str">
        <f>'Attach 3(JV)'!B11</f>
        <v/>
      </c>
      <c r="C11" s="662"/>
      <c r="D11" s="662"/>
      <c r="E11" s="12" t="str">
        <f>'Attach 3(JV)'!E11</f>
        <v>Gurgaon (Haryana) - 122001</v>
      </c>
    </row>
    <row r="12" spans="1:9" ht="20.100000000000001" customHeight="1">
      <c r="A12" s="33"/>
      <c r="B12" s="662" t="str">
        <f>'Attach 3(JV)'!B12</f>
        <v/>
      </c>
      <c r="C12" s="662"/>
      <c r="D12" s="662"/>
      <c r="E12" s="12"/>
    </row>
    <row r="13" spans="1:9" ht="20.100000000000001" customHeight="1">
      <c r="A13" s="30" t="s">
        <v>356</v>
      </c>
    </row>
    <row r="14" spans="1:9" ht="20.100000000000001" customHeight="1">
      <c r="A14" s="33"/>
    </row>
    <row r="15" spans="1:9" ht="87.75" customHeight="1">
      <c r="A15" s="667" t="s">
        <v>379</v>
      </c>
      <c r="B15" s="667"/>
      <c r="C15" s="667"/>
      <c r="D15" s="667"/>
      <c r="E15" s="667"/>
    </row>
    <row r="16" spans="1:9" ht="30" customHeight="1">
      <c r="A16" s="103" t="s">
        <v>372</v>
      </c>
      <c r="B16" s="666"/>
      <c r="C16" s="666"/>
      <c r="D16" s="666"/>
      <c r="E16" s="666"/>
    </row>
    <row r="17" spans="1:5" ht="30" customHeight="1">
      <c r="A17" s="103" t="s">
        <v>373</v>
      </c>
      <c r="B17" s="666"/>
      <c r="C17" s="666"/>
      <c r="D17" s="666"/>
      <c r="E17" s="666"/>
    </row>
    <row r="18" spans="1:5" ht="30" customHeight="1">
      <c r="A18" s="103" t="s">
        <v>374</v>
      </c>
      <c r="B18" s="666"/>
      <c r="C18" s="666"/>
      <c r="D18" s="666"/>
      <c r="E18" s="666"/>
    </row>
    <row r="19" spans="1:5" ht="30" customHeight="1">
      <c r="A19" s="44" t="s">
        <v>375</v>
      </c>
      <c r="B19" s="666"/>
      <c r="C19" s="666"/>
      <c r="D19" s="666"/>
      <c r="E19" s="666"/>
    </row>
    <row r="20" spans="1:5" ht="30" customHeight="1">
      <c r="A20" s="44" t="s">
        <v>77</v>
      </c>
      <c r="B20" s="666"/>
      <c r="C20" s="666"/>
      <c r="D20" s="666"/>
      <c r="E20" s="666"/>
    </row>
    <row r="21" spans="1:5" ht="30" customHeight="1">
      <c r="A21" s="44" t="s">
        <v>80</v>
      </c>
      <c r="B21" s="666"/>
      <c r="C21" s="666"/>
      <c r="D21" s="666"/>
      <c r="E21" s="666"/>
    </row>
    <row r="22" spans="1:5" ht="16.5" customHeight="1">
      <c r="A22" s="157"/>
      <c r="B22" s="158"/>
      <c r="C22" s="158"/>
      <c r="D22" s="158"/>
      <c r="E22" s="158"/>
    </row>
    <row r="23" spans="1:5" ht="27.95" customHeight="1">
      <c r="D23" s="38"/>
    </row>
    <row r="24" spans="1:5" ht="27.95" customHeight="1">
      <c r="A24" s="37" t="s">
        <v>6</v>
      </c>
      <c r="B24" s="74" t="str">
        <f>'Attach 3(JV)'!B24</f>
        <v>--</v>
      </c>
      <c r="D24" s="38" t="s">
        <v>4</v>
      </c>
      <c r="E24" s="308" t="str">
        <f>'Attach 3(JV)'!E24</f>
        <v/>
      </c>
    </row>
    <row r="25" spans="1:5" ht="27.95" customHeight="1">
      <c r="A25" s="37" t="s">
        <v>7</v>
      </c>
      <c r="B25" s="308" t="str">
        <f>'Attach 3(JV)'!B25</f>
        <v/>
      </c>
      <c r="D25" s="38" t="s">
        <v>5</v>
      </c>
      <c r="E25" s="308" t="str">
        <f>'Attach 3(JV)'!E25</f>
        <v/>
      </c>
    </row>
    <row r="26" spans="1:5" ht="27.95" customHeight="1">
      <c r="D26" s="38"/>
    </row>
    <row r="27" spans="1:5" ht="33" customHeight="1"/>
    <row r="28" spans="1:5" ht="33"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c r="A35" s="39"/>
    </row>
  </sheetData>
  <sheetProtection password="CC67" sheet="1" formatColumns="0" formatRows="0" selectLockedCells="1"/>
  <customSheetViews>
    <customSheetView guid="{5741CA3B-3CDA-4E4B-89D4-C1F9543CEA18}" scale="85" showPageBreaks="1" showGridLines="0" fitToPage="1" printArea="1" view="pageBreakPreview" topLeftCell="A10">
      <selection activeCell="B16" sqref="B16:E21"/>
      <pageMargins left="0.75" right="0.63" top="0.57999999999999996" bottom="0.6" header="0.34" footer="0.35"/>
      <pageSetup scale="91" orientation="portrait" r:id="rId1"/>
      <headerFooter alignWithMargins="0">
        <oddFooter>&amp;R&amp;"Book Antiqua,Bold"&amp;8 Page &amp;P of &amp;N</oddFooter>
      </headerFooter>
    </customSheetView>
    <customSheetView guid="{BA86FE7A-199D-4ABD-A444-AE6BFDF4BCC9}" scale="145" showPageBreaks="1" showGridLines="0" fitToPage="1" printArea="1" view="pageBreakPreview" topLeftCell="A10">
      <selection activeCell="B17" sqref="B17:E17"/>
      <pageMargins left="0.75" right="0.63" top="0.57999999999999996" bottom="0.6" header="0.34" footer="0.35"/>
      <pageSetup scale="91" orientation="portrait" r:id="rId2"/>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3"/>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4"/>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5"/>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6"/>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7"/>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8"/>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9"/>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10"/>
      <headerFooter alignWithMargins="0">
        <oddFooter>&amp;R&amp;"Book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1"/>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75" right="0.75" top="0.59" bottom="0.79" header="0.4" footer="0.5"/>
      <pageSetup orientation="portrait" r:id="rId13"/>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17"/>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18"/>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19"/>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20"/>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21"/>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22"/>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23"/>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24"/>
      <headerFooter alignWithMargins="0">
        <oddFooter>&amp;R&amp;"Book Antiqua,Bold"&amp;8 Page &amp;P of &amp;N</oddFooter>
      </headerFooter>
    </customSheetView>
    <customSheetView guid="{8418A662-3BE1-4394-8EFA-454B8C804820}" scale="85" showPageBreaks="1" showGridLines="0" fitToPage="1" printArea="1" view="pageBreakPreview" topLeftCell="A7">
      <selection activeCell="B16" sqref="B16:E16"/>
      <pageMargins left="0.75" right="0.63" top="0.57999999999999996" bottom="0.6" header="0.34" footer="0.35"/>
      <pageSetup scale="92" orientation="portrait" r:id="rId25"/>
      <headerFooter alignWithMargins="0">
        <oddFooter>&amp;R&amp;"Book Antiqua,Bold"&amp;8 Page &amp;P of &amp;N</oddFooter>
      </headerFooter>
    </customSheetView>
    <customSheetView guid="{D84DCDB1-023D-4440-98A8-E9DEB85036BE}" scale="85" showPageBreaks="1" showGridLines="0" fitToPage="1" printArea="1" view="pageBreakPreview" topLeftCell="A10">
      <selection activeCell="B16" sqref="B16:E21"/>
      <pageMargins left="0.75" right="0.63" top="0.57999999999999996" bottom="0.6" header="0.34" footer="0.35"/>
      <pageSetup scale="92" orientation="portrait" r:id="rId26"/>
      <headerFooter alignWithMargins="0">
        <oddFooter>&amp;R&amp;"Book Antiqua,Bold"&amp;8 Page &amp;P of &amp;N</oddFooter>
      </headerFooter>
    </customSheetView>
    <customSheetView guid="{F295580B-FBE4-4638-B6AD-98AF5D57B6CB}" scale="85" showPageBreaks="1" showGridLines="0" fitToPage="1" printArea="1" view="pageBreakPreview">
      <selection activeCell="B19" sqref="B19:E19"/>
      <pageMargins left="0.75" right="0.63" top="0.57999999999999996" bottom="0.6" header="0.34" footer="0.35"/>
      <pageSetup scale="92" orientation="portrait" r:id="rId27"/>
      <headerFooter alignWithMargins="0">
        <oddFooter>&amp;R&amp;"Book Antiqua,Bold"&amp;8 Page &amp;P of &amp;N</oddFooter>
      </headerFooter>
    </customSheetView>
  </customSheetViews>
  <mergeCells count="15">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 ref="B20:E20"/>
  </mergeCells>
  <phoneticPr fontId="7" type="noConversion"/>
  <pageMargins left="0.75" right="0.63" top="0.57999999999999996" bottom="0.6" header="0.34" footer="0.35"/>
  <pageSetup scale="92" orientation="portrait" r:id="rId28"/>
  <headerFooter alignWithMargins="0">
    <oddFooter>&amp;R&amp;"Book Antiqua,Bold"&amp;8 Page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indexed="11"/>
    <pageSetUpPr fitToPage="1"/>
  </sheetPr>
  <dimension ref="A1:I114"/>
  <sheetViews>
    <sheetView showGridLines="0" view="pageBreakPreview" zoomScale="85" zoomScaleSheetLayoutView="85" workbookViewId="0">
      <selection activeCell="E24" sqref="E24"/>
    </sheetView>
  </sheetViews>
  <sheetFormatPr defaultRowHeight="16.5"/>
  <cols>
    <col min="1" max="1" width="12.140625" style="30" customWidth="1"/>
    <col min="2" max="2" width="30.7109375" style="30" customWidth="1"/>
    <col min="3" max="3" width="20.42578125" style="30" customWidth="1"/>
    <col min="4" max="4" width="24.28515625" style="30" customWidth="1"/>
    <col min="5" max="5" width="35.140625" style="30" customWidth="1"/>
    <col min="6" max="7" width="9.140625" style="25"/>
    <col min="8" max="8" width="0" style="25" hidden="1" customWidth="1"/>
    <col min="9" max="16384" width="9.140625" style="26"/>
  </cols>
  <sheetData>
    <row r="1" spans="1:9" ht="15">
      <c r="A1" s="658" t="str">
        <f>'Attach 3(JV)'!A1</f>
        <v>Specification No. :CC/NT/W-MISC/DOM/A02/23/00850</v>
      </c>
      <c r="B1" s="658"/>
      <c r="C1" s="658"/>
      <c r="D1" s="668" t="str">
        <f>"Attachment-5 " &amp; 'Attach 3(JV)'!AT1</f>
        <v xml:space="preserve">Attachment-5 </v>
      </c>
      <c r="E1" s="668"/>
    </row>
    <row r="2" spans="1:9" ht="8.1" customHeight="1"/>
    <row r="3" spans="1:9" ht="63.75" customHeight="1">
      <c r="A3" s="616" t="str">
        <f>'Attach 3(JV)'!A3</f>
        <v>Package ARP-DMS-05AB1 for balance distribution works in Arunachal Pradesh under Comprehensive Scheme for Strengthening of Transmission &amp; Distribution system in NER &amp; Sikkim: Intra State - Arunachal Pradesh</v>
      </c>
      <c r="B3" s="617"/>
      <c r="C3" s="617"/>
      <c r="D3" s="617"/>
      <c r="E3" s="617"/>
      <c r="F3" s="27"/>
      <c r="G3" s="28"/>
      <c r="H3" s="27"/>
    </row>
    <row r="4" spans="1:9" ht="3.75" hidden="1" customHeight="1">
      <c r="A4" s="29"/>
      <c r="H4" s="31"/>
      <c r="I4" s="11"/>
    </row>
    <row r="5" spans="1:9" ht="20.100000000000001" customHeight="1">
      <c r="A5" s="653" t="s">
        <v>380</v>
      </c>
      <c r="B5" s="653"/>
      <c r="C5" s="653"/>
      <c r="D5" s="653"/>
      <c r="E5" s="653"/>
      <c r="F5" s="32"/>
      <c r="H5" s="31"/>
      <c r="I5" s="13"/>
    </row>
    <row r="6" spans="1:9" ht="8.1" customHeight="1">
      <c r="A6" s="33"/>
      <c r="H6" s="31"/>
      <c r="I6" s="13"/>
    </row>
    <row r="7" spans="1:9" ht="20.100000000000001" customHeight="1">
      <c r="A7" s="34" t="str">
        <f>'Attach 3(JV)'!A7</f>
        <v>Bidder’s Name and Address (Lead Partner) :</v>
      </c>
      <c r="B7" s="33"/>
      <c r="C7" s="33"/>
      <c r="D7" s="16" t="str">
        <f>'Attach 3(JV)'!E7</f>
        <v>To:</v>
      </c>
      <c r="H7" s="31"/>
      <c r="I7" s="13"/>
    </row>
    <row r="8" spans="1:9" ht="36" customHeight="1">
      <c r="A8" s="651" t="str">
        <f>'Attach 3(JV)'!A8</f>
        <v/>
      </c>
      <c r="B8" s="651"/>
      <c r="C8" s="651"/>
      <c r="D8" s="12" t="str">
        <f>'Attach 3(JV)'!E8</f>
        <v>Contract Services</v>
      </c>
      <c r="H8" s="31"/>
      <c r="I8" s="13"/>
    </row>
    <row r="9" spans="1:9" ht="20.100000000000001" customHeight="1">
      <c r="A9" s="14" t="s">
        <v>361</v>
      </c>
      <c r="B9" s="662" t="str">
        <f>'Attach 3(JV)'!B9</f>
        <v/>
      </c>
      <c r="C9" s="662"/>
      <c r="D9" s="12" t="str">
        <f>'Attach 3(JV)'!E9</f>
        <v>Power Grid Corporation of India Ltd.,</v>
      </c>
      <c r="H9" s="31"/>
      <c r="I9" s="13"/>
    </row>
    <row r="10" spans="1:9" ht="20.100000000000001" customHeight="1">
      <c r="A10" s="14" t="s">
        <v>363</v>
      </c>
      <c r="B10" s="662" t="str">
        <f>'Attach 3(JV)'!B10</f>
        <v/>
      </c>
      <c r="C10" s="662"/>
      <c r="D10" s="12" t="str">
        <f>'Attach 3(JV)'!E10</f>
        <v>"Saudamini", Plot No. 2, Sector 29</v>
      </c>
      <c r="H10" s="31"/>
      <c r="I10" s="13"/>
    </row>
    <row r="11" spans="1:9" ht="20.100000000000001" customHeight="1">
      <c r="B11" s="662" t="str">
        <f>'Attach 3(JV)'!B11</f>
        <v/>
      </c>
      <c r="C11" s="662"/>
      <c r="D11" s="12" t="str">
        <f>'Attach 3(JV)'!E11</f>
        <v>Gurgaon (Haryana) - 122001</v>
      </c>
    </row>
    <row r="12" spans="1:9" ht="17.25" customHeight="1">
      <c r="A12" s="33"/>
      <c r="B12" s="662" t="str">
        <f>'Attach 3(JV)'!B12</f>
        <v/>
      </c>
      <c r="C12" s="662"/>
      <c r="D12" s="12"/>
    </row>
    <row r="13" spans="1:9" ht="20.100000000000001" customHeight="1">
      <c r="A13" s="30" t="s">
        <v>356</v>
      </c>
      <c r="D13" s="43"/>
    </row>
    <row r="14" spans="1:9" ht="45.75" customHeight="1">
      <c r="A14" s="659" t="s">
        <v>381</v>
      </c>
      <c r="B14" s="659"/>
      <c r="C14" s="659"/>
      <c r="D14" s="659"/>
      <c r="E14" s="659"/>
      <c r="F14" s="35"/>
      <c r="G14" s="35"/>
      <c r="H14" s="35"/>
    </row>
    <row r="15" spans="1:9" ht="32.1" customHeight="1">
      <c r="A15" s="678" t="s">
        <v>359</v>
      </c>
      <c r="B15" s="678" t="s">
        <v>378</v>
      </c>
      <c r="C15" s="678" t="s">
        <v>382</v>
      </c>
      <c r="D15" s="681" t="s">
        <v>383</v>
      </c>
      <c r="E15" s="682"/>
      <c r="F15" s="35"/>
      <c r="G15" s="35"/>
      <c r="H15" s="35"/>
    </row>
    <row r="16" spans="1:9" ht="19.5" customHeight="1">
      <c r="A16" s="679"/>
      <c r="B16" s="679"/>
      <c r="C16" s="679"/>
      <c r="D16" s="49" t="s">
        <v>384</v>
      </c>
      <c r="E16" s="49" t="s">
        <v>385</v>
      </c>
      <c r="F16" s="35"/>
      <c r="G16" s="35"/>
      <c r="H16" s="35"/>
    </row>
    <row r="17" spans="1:8" ht="21.95" customHeight="1">
      <c r="A17" s="147">
        <v>1</v>
      </c>
      <c r="B17" s="321"/>
      <c r="C17" s="321"/>
      <c r="D17" s="321"/>
      <c r="E17" s="321"/>
      <c r="F17" s="35"/>
      <c r="G17" s="35"/>
      <c r="H17" s="35"/>
    </row>
    <row r="18" spans="1:8" ht="21.95" customHeight="1">
      <c r="A18" s="148">
        <v>2</v>
      </c>
      <c r="B18" s="321"/>
      <c r="C18" s="321"/>
      <c r="D18" s="321"/>
      <c r="E18" s="321"/>
      <c r="F18" s="35"/>
      <c r="G18" s="35"/>
      <c r="H18" s="35"/>
    </row>
    <row r="19" spans="1:8" ht="21.95" customHeight="1">
      <c r="A19" s="148">
        <v>3</v>
      </c>
      <c r="B19" s="321"/>
      <c r="C19" s="321"/>
      <c r="D19" s="321"/>
      <c r="E19" s="321"/>
      <c r="F19" s="35"/>
      <c r="G19" s="35"/>
      <c r="H19" s="35"/>
    </row>
    <row r="20" spans="1:8" ht="21.95" customHeight="1">
      <c r="A20" s="148">
        <v>4</v>
      </c>
      <c r="B20" s="321"/>
      <c r="C20" s="321"/>
      <c r="D20" s="321"/>
      <c r="E20" s="321"/>
      <c r="F20" s="231"/>
      <c r="G20" s="231"/>
      <c r="H20" s="233" t="b">
        <v>0</v>
      </c>
    </row>
    <row r="21" spans="1:8" ht="21.95" customHeight="1">
      <c r="A21" s="149">
        <v>5</v>
      </c>
      <c r="B21" s="321"/>
      <c r="C21" s="321"/>
      <c r="D21" s="321"/>
      <c r="E21" s="321"/>
      <c r="F21" s="231"/>
      <c r="G21" s="231"/>
      <c r="H21" s="232"/>
    </row>
    <row r="22" spans="1:8" ht="18" customHeight="1">
      <c r="A22" s="229"/>
      <c r="B22" s="230"/>
      <c r="C22" s="230"/>
      <c r="D22" s="230"/>
      <c r="E22" s="230"/>
      <c r="F22" s="228"/>
      <c r="G22" s="228"/>
      <c r="H22" s="222"/>
    </row>
    <row r="23" spans="1:8" ht="9" customHeight="1">
      <c r="A23" s="380"/>
      <c r="B23" s="381"/>
      <c r="C23" s="381"/>
      <c r="D23" s="381"/>
      <c r="E23" s="381"/>
      <c r="F23" s="228"/>
      <c r="G23" s="228"/>
      <c r="H23" s="222"/>
    </row>
    <row r="24" spans="1:8" ht="49.5" customHeight="1">
      <c r="A24" s="684" t="s">
        <v>779</v>
      </c>
      <c r="B24" s="684"/>
      <c r="C24" s="684"/>
      <c r="D24" s="684"/>
      <c r="E24" s="319"/>
      <c r="F24" s="228"/>
      <c r="G24" s="228"/>
      <c r="H24" s="222"/>
    </row>
    <row r="25" spans="1:8" ht="19.5" customHeight="1">
      <c r="A25" s="380"/>
      <c r="B25" s="381"/>
      <c r="C25" s="381"/>
      <c r="D25" s="381"/>
      <c r="E25" s="381"/>
      <c r="F25" s="228"/>
      <c r="G25" s="228"/>
      <c r="H25" s="222"/>
    </row>
    <row r="26" spans="1:8" ht="9" customHeight="1">
      <c r="A26" s="380"/>
      <c r="B26" s="381"/>
      <c r="C26" s="381"/>
      <c r="D26" s="381"/>
      <c r="E26" s="381"/>
      <c r="F26" s="228"/>
      <c r="G26" s="228"/>
      <c r="H26" s="222"/>
    </row>
    <row r="27" spans="1:8" ht="9" customHeight="1">
      <c r="A27" s="380"/>
      <c r="B27" s="381"/>
      <c r="C27" s="381"/>
      <c r="D27" s="381"/>
      <c r="E27" s="381"/>
      <c r="F27" s="228"/>
      <c r="G27" s="228"/>
      <c r="H27" s="222"/>
    </row>
    <row r="28" spans="1:8" ht="38.25" customHeight="1">
      <c r="A28" s="676" t="s">
        <v>516</v>
      </c>
      <c r="B28" s="677"/>
      <c r="C28" s="677"/>
      <c r="D28" s="677"/>
      <c r="E28" s="677"/>
      <c r="F28" s="228"/>
      <c r="G28" s="228"/>
      <c r="H28" s="222"/>
    </row>
    <row r="29" spans="1:8" ht="54.75" customHeight="1">
      <c r="A29" s="683" t="s">
        <v>82</v>
      </c>
      <c r="B29" s="683"/>
      <c r="C29" s="683"/>
      <c r="D29" s="683"/>
      <c r="E29" s="683"/>
      <c r="F29" s="221"/>
      <c r="G29" s="221"/>
      <c r="H29" s="222"/>
    </row>
    <row r="30" spans="1:8" ht="32.1" customHeight="1">
      <c r="A30" s="678" t="s">
        <v>359</v>
      </c>
      <c r="B30" s="678" t="s">
        <v>378</v>
      </c>
      <c r="C30" s="678" t="s">
        <v>105</v>
      </c>
      <c r="D30" s="681" t="s">
        <v>106</v>
      </c>
      <c r="E30" s="682"/>
      <c r="F30" s="35"/>
      <c r="G30" s="35"/>
      <c r="H30" s="35"/>
    </row>
    <row r="31" spans="1:8" ht="22.5" customHeight="1">
      <c r="A31" s="679"/>
      <c r="B31" s="679"/>
      <c r="C31" s="679"/>
      <c r="D31" s="49" t="s">
        <v>107</v>
      </c>
      <c r="E31" s="49" t="s">
        <v>108</v>
      </c>
      <c r="F31" s="35"/>
      <c r="G31" s="35"/>
      <c r="H31" s="35"/>
    </row>
    <row r="32" spans="1:8" ht="21.95" customHeight="1">
      <c r="A32" s="219">
        <v>1</v>
      </c>
      <c r="B32" s="320"/>
      <c r="C32" s="320"/>
      <c r="D32" s="320"/>
      <c r="E32" s="320"/>
      <c r="F32" s="35"/>
      <c r="G32" s="35"/>
      <c r="H32" s="35"/>
    </row>
    <row r="33" spans="1:8" ht="21.95" customHeight="1">
      <c r="A33" s="219">
        <v>2</v>
      </c>
      <c r="B33" s="320"/>
      <c r="C33" s="320"/>
      <c r="D33" s="320"/>
      <c r="E33" s="320"/>
    </row>
    <row r="34" spans="1:8" ht="21.95" customHeight="1">
      <c r="A34" s="220">
        <v>3</v>
      </c>
      <c r="B34" s="320"/>
      <c r="C34" s="320"/>
      <c r="D34" s="320"/>
      <c r="E34" s="320"/>
    </row>
    <row r="35" spans="1:8" ht="3.75" customHeight="1">
      <c r="A35" s="194"/>
      <c r="B35" s="194"/>
      <c r="C35" s="194"/>
      <c r="D35" s="194"/>
      <c r="E35" s="194"/>
      <c r="F35" s="35"/>
      <c r="G35" s="35"/>
      <c r="H35" s="35"/>
    </row>
    <row r="36" spans="1:8" ht="11.25" customHeight="1">
      <c r="A36" s="106"/>
      <c r="B36" s="106"/>
      <c r="C36" s="38"/>
      <c r="D36" s="106"/>
      <c r="E36" s="106"/>
      <c r="F36" s="35"/>
      <c r="G36" s="35"/>
      <c r="H36" s="35"/>
    </row>
    <row r="37" spans="1:8" ht="15.95" customHeight="1">
      <c r="A37" s="37" t="s">
        <v>6</v>
      </c>
      <c r="B37" s="74" t="str">
        <f>'Attach 3(JV)'!B24</f>
        <v>--</v>
      </c>
      <c r="D37" s="38" t="s">
        <v>4</v>
      </c>
      <c r="E37" s="308" t="str">
        <f>'Attach 3(JV)'!E24</f>
        <v/>
      </c>
    </row>
    <row r="38" spans="1:8" ht="15.95" customHeight="1">
      <c r="A38" s="37" t="s">
        <v>7</v>
      </c>
      <c r="B38" s="308" t="str">
        <f>'Attach 3(JV)'!B25</f>
        <v/>
      </c>
      <c r="D38" s="38" t="s">
        <v>5</v>
      </c>
      <c r="E38" s="308" t="str">
        <f>'Attach 3(JV)'!E25</f>
        <v/>
      </c>
    </row>
    <row r="39" spans="1:8" ht="15.95" customHeight="1">
      <c r="A39" s="26"/>
      <c r="B39" s="26"/>
      <c r="C39" s="38"/>
      <c r="D39" s="26"/>
      <c r="E39" s="26"/>
    </row>
    <row r="40" spans="1:8" ht="20.100000000000001" customHeight="1">
      <c r="A40" s="22" t="str">
        <f>A1</f>
        <v>Specification No. :CC/NT/W-MISC/DOM/A02/23/00850</v>
      </c>
      <c r="B40" s="23"/>
      <c r="C40" s="23"/>
      <c r="D40" s="23"/>
      <c r="E40" s="42" t="str">
        <f>"Annexure I to " &amp;D1</f>
        <v xml:space="preserve">Annexure I to Attachment-5 </v>
      </c>
    </row>
    <row r="41" spans="1:8" ht="18" hidden="1" customHeight="1">
      <c r="A41" s="39"/>
    </row>
    <row r="42" spans="1:8" ht="18" hidden="1" customHeight="1">
      <c r="A42" s="671" t="s">
        <v>380</v>
      </c>
      <c r="B42" s="671"/>
      <c r="C42" s="671"/>
      <c r="D42" s="671"/>
      <c r="E42" s="671"/>
    </row>
    <row r="43" spans="1:8" ht="18" hidden="1" customHeight="1">
      <c r="B43" s="106"/>
    </row>
    <row r="44" spans="1:8" ht="42" hidden="1" customHeight="1">
      <c r="A44" s="672" t="s">
        <v>359</v>
      </c>
      <c r="B44" s="674" t="s">
        <v>378</v>
      </c>
      <c r="C44" s="674" t="s">
        <v>382</v>
      </c>
      <c r="D44" s="681" t="s">
        <v>383</v>
      </c>
      <c r="E44" s="682"/>
    </row>
    <row r="45" spans="1:8" ht="23.25" hidden="1" customHeight="1">
      <c r="A45" s="673"/>
      <c r="B45" s="675"/>
      <c r="C45" s="675"/>
      <c r="D45" s="49" t="s">
        <v>384</v>
      </c>
      <c r="E45" s="49" t="s">
        <v>385</v>
      </c>
    </row>
    <row r="46" spans="1:8" ht="18" hidden="1" customHeight="1">
      <c r="A46" s="195"/>
      <c r="B46" s="195"/>
      <c r="C46" s="195"/>
      <c r="D46" s="195"/>
      <c r="E46" s="195"/>
    </row>
    <row r="47" spans="1:8" ht="18" hidden="1" customHeight="1">
      <c r="A47" s="195"/>
      <c r="B47" s="195"/>
      <c r="C47" s="195"/>
      <c r="D47" s="195"/>
      <c r="E47" s="195"/>
    </row>
    <row r="48" spans="1:8" ht="18" hidden="1" customHeight="1">
      <c r="A48" s="195"/>
      <c r="B48" s="195"/>
      <c r="C48" s="195"/>
      <c r="D48" s="195"/>
      <c r="E48" s="195"/>
    </row>
    <row r="49" spans="1:5" ht="18" hidden="1" customHeight="1">
      <c r="A49" s="195"/>
      <c r="B49" s="195"/>
      <c r="C49" s="195"/>
      <c r="D49" s="195"/>
      <c r="E49" s="195"/>
    </row>
    <row r="50" spans="1:5" ht="18" hidden="1" customHeight="1">
      <c r="A50" s="195"/>
      <c r="B50" s="195"/>
      <c r="C50" s="195"/>
      <c r="D50" s="195"/>
      <c r="E50" s="195"/>
    </row>
    <row r="51" spans="1:5" ht="18" hidden="1" customHeight="1">
      <c r="A51" s="195"/>
      <c r="B51" s="195"/>
      <c r="C51" s="195"/>
      <c r="D51" s="195"/>
      <c r="E51" s="195"/>
    </row>
    <row r="52" spans="1:5" ht="18" hidden="1" customHeight="1">
      <c r="A52" s="195"/>
      <c r="B52" s="195"/>
      <c r="C52" s="195"/>
      <c r="D52" s="195"/>
      <c r="E52" s="195"/>
    </row>
    <row r="53" spans="1:5" ht="18" hidden="1" customHeight="1">
      <c r="A53" s="195"/>
      <c r="B53" s="195"/>
      <c r="C53" s="195"/>
      <c r="D53" s="195"/>
      <c r="E53" s="195"/>
    </row>
    <row r="54" spans="1:5" ht="18" hidden="1" customHeight="1">
      <c r="A54" s="195"/>
      <c r="B54" s="195"/>
      <c r="C54" s="195"/>
      <c r="D54" s="195"/>
      <c r="E54" s="195"/>
    </row>
    <row r="55" spans="1:5" ht="18" hidden="1" customHeight="1">
      <c r="A55" s="195"/>
      <c r="B55" s="195"/>
      <c r="C55" s="195"/>
      <c r="D55" s="195"/>
      <c r="E55" s="195"/>
    </row>
    <row r="56" spans="1:5" ht="18" hidden="1" customHeight="1">
      <c r="A56" s="195"/>
      <c r="B56" s="195"/>
      <c r="C56" s="195"/>
      <c r="D56" s="195"/>
      <c r="E56" s="195"/>
    </row>
    <row r="57" spans="1:5" ht="18" hidden="1" customHeight="1">
      <c r="A57" s="195"/>
      <c r="B57" s="195"/>
      <c r="C57" s="195"/>
      <c r="D57" s="195"/>
      <c r="E57" s="195"/>
    </row>
    <row r="58" spans="1:5" ht="18" hidden="1" customHeight="1">
      <c r="A58" s="195"/>
      <c r="B58" s="195"/>
      <c r="C58" s="195"/>
      <c r="D58" s="195"/>
      <c r="E58" s="195"/>
    </row>
    <row r="59" spans="1:5" ht="18" hidden="1" customHeight="1">
      <c r="A59" s="195"/>
      <c r="B59" s="195"/>
      <c r="C59" s="195"/>
      <c r="D59" s="195"/>
      <c r="E59" s="195"/>
    </row>
    <row r="60" spans="1:5" ht="18" hidden="1" customHeight="1">
      <c r="A60" s="195"/>
      <c r="B60" s="195"/>
      <c r="C60" s="195"/>
      <c r="D60" s="195"/>
      <c r="E60" s="195"/>
    </row>
    <row r="61" spans="1:5" ht="18" hidden="1" customHeight="1">
      <c r="A61" s="195"/>
      <c r="B61" s="195"/>
      <c r="C61" s="195"/>
      <c r="D61" s="195"/>
      <c r="E61" s="195"/>
    </row>
    <row r="62" spans="1:5" ht="18" hidden="1" customHeight="1">
      <c r="A62" s="195"/>
      <c r="B62" s="195"/>
      <c r="C62" s="195"/>
      <c r="D62" s="195"/>
      <c r="E62" s="195"/>
    </row>
    <row r="63" spans="1:5" ht="18" hidden="1" customHeight="1">
      <c r="A63" s="195"/>
      <c r="B63" s="195"/>
      <c r="C63" s="195"/>
      <c r="D63" s="195"/>
      <c r="E63" s="195"/>
    </row>
    <row r="64" spans="1:5" ht="18" hidden="1" customHeight="1">
      <c r="A64" s="195"/>
      <c r="B64" s="195"/>
      <c r="C64" s="195"/>
      <c r="D64" s="195"/>
      <c r="E64" s="195"/>
    </row>
    <row r="65" spans="1:5" ht="18" hidden="1" customHeight="1">
      <c r="A65" s="195"/>
      <c r="B65" s="195"/>
      <c r="C65" s="195"/>
      <c r="D65" s="195"/>
      <c r="E65" s="195"/>
    </row>
    <row r="66" spans="1:5" ht="18" hidden="1" customHeight="1">
      <c r="A66" s="195"/>
      <c r="B66" s="195"/>
      <c r="C66" s="195"/>
      <c r="D66" s="195"/>
      <c r="E66" s="195"/>
    </row>
    <row r="67" spans="1:5" ht="18" hidden="1" customHeight="1">
      <c r="A67" s="195"/>
      <c r="B67" s="195"/>
      <c r="C67" s="195"/>
      <c r="D67" s="195"/>
      <c r="E67" s="195"/>
    </row>
    <row r="68" spans="1:5" ht="18" hidden="1" customHeight="1">
      <c r="A68" s="195"/>
      <c r="B68" s="195"/>
      <c r="C68" s="195"/>
      <c r="D68" s="195"/>
      <c r="E68" s="195"/>
    </row>
    <row r="69" spans="1:5" ht="18" hidden="1" customHeight="1">
      <c r="A69" s="195"/>
      <c r="B69" s="195"/>
      <c r="C69" s="195"/>
      <c r="D69" s="195"/>
      <c r="E69" s="195"/>
    </row>
    <row r="70" spans="1:5" ht="18" hidden="1" customHeight="1">
      <c r="A70" s="195"/>
      <c r="B70" s="195"/>
      <c r="C70" s="195"/>
      <c r="D70" s="195"/>
      <c r="E70" s="195"/>
    </row>
    <row r="71" spans="1:5" ht="18" hidden="1" customHeight="1">
      <c r="A71" s="196"/>
      <c r="B71" s="196"/>
      <c r="C71" s="196"/>
      <c r="D71" s="196"/>
      <c r="E71" s="196"/>
    </row>
    <row r="72" spans="1:5" ht="18" hidden="1" customHeight="1"/>
    <row r="73" spans="1:5" ht="24" hidden="1" customHeight="1">
      <c r="C73" s="38"/>
    </row>
    <row r="74" spans="1:5" ht="24" hidden="1" customHeight="1">
      <c r="A74" s="37" t="s">
        <v>6</v>
      </c>
      <c r="B74" s="74" t="str">
        <f>B37</f>
        <v>--</v>
      </c>
      <c r="C74" s="38" t="s">
        <v>4</v>
      </c>
      <c r="D74" s="308" t="str">
        <f>E37</f>
        <v/>
      </c>
    </row>
    <row r="75" spans="1:5" ht="24" hidden="1" customHeight="1">
      <c r="A75" s="37" t="s">
        <v>7</v>
      </c>
      <c r="B75" s="313" t="str">
        <f>B38</f>
        <v/>
      </c>
      <c r="C75" s="38" t="s">
        <v>5</v>
      </c>
      <c r="D75" s="308" t="str">
        <f>E38</f>
        <v/>
      </c>
    </row>
    <row r="76" spans="1:5" ht="24" hidden="1" customHeight="1">
      <c r="A76" s="37"/>
      <c r="B76" s="74"/>
      <c r="C76" s="38"/>
      <c r="D76" s="40"/>
    </row>
    <row r="77" spans="1:5" ht="20.100000000000001" hidden="1" customHeight="1">
      <c r="A77" s="22" t="str">
        <f>A1</f>
        <v>Specification No. :CC/NT/W-MISC/DOM/A02/23/00850</v>
      </c>
      <c r="B77" s="23"/>
      <c r="C77" s="23"/>
      <c r="D77" s="23"/>
      <c r="E77" s="42" t="str">
        <f>E40</f>
        <v xml:space="preserve">Annexure I to Attachment-5 </v>
      </c>
    </row>
    <row r="78" spans="1:5" ht="18" hidden="1" customHeight="1">
      <c r="A78" s="39"/>
    </row>
    <row r="79" spans="1:5" ht="18" hidden="1" customHeight="1">
      <c r="A79" s="671" t="s">
        <v>380</v>
      </c>
      <c r="B79" s="671"/>
      <c r="C79" s="671"/>
      <c r="D79" s="671"/>
      <c r="E79" s="671"/>
    </row>
    <row r="80" spans="1:5" ht="18" hidden="1" customHeight="1">
      <c r="B80" s="106"/>
    </row>
    <row r="81" spans="1:5" ht="37.5" hidden="1" customHeight="1">
      <c r="A81" s="672" t="s">
        <v>359</v>
      </c>
      <c r="B81" s="674" t="s">
        <v>378</v>
      </c>
      <c r="C81" s="674" t="s">
        <v>383</v>
      </c>
      <c r="D81" s="669" t="s">
        <v>383</v>
      </c>
      <c r="E81" s="670"/>
    </row>
    <row r="82" spans="1:5" ht="24" hidden="1" customHeight="1">
      <c r="A82" s="673"/>
      <c r="B82" s="680"/>
      <c r="C82" s="680"/>
      <c r="D82" s="51" t="s">
        <v>384</v>
      </c>
      <c r="E82" s="51" t="s">
        <v>385</v>
      </c>
    </row>
    <row r="83" spans="1:5" ht="18" hidden="1" customHeight="1">
      <c r="A83" s="195"/>
      <c r="B83" s="195"/>
      <c r="C83" s="195"/>
      <c r="D83" s="195"/>
      <c r="E83" s="195"/>
    </row>
    <row r="84" spans="1:5" ht="18" hidden="1" customHeight="1">
      <c r="A84" s="195"/>
      <c r="B84" s="195"/>
      <c r="C84" s="195"/>
      <c r="D84" s="195"/>
      <c r="E84" s="195"/>
    </row>
    <row r="85" spans="1:5" ht="18" hidden="1" customHeight="1">
      <c r="A85" s="195"/>
      <c r="B85" s="195"/>
      <c r="C85" s="195"/>
      <c r="D85" s="195"/>
      <c r="E85" s="195"/>
    </row>
    <row r="86" spans="1:5" ht="18" hidden="1" customHeight="1">
      <c r="A86" s="195"/>
      <c r="B86" s="195"/>
      <c r="C86" s="195"/>
      <c r="D86" s="195"/>
      <c r="E86" s="195"/>
    </row>
    <row r="87" spans="1:5" ht="18" hidden="1" customHeight="1">
      <c r="A87" s="195"/>
      <c r="B87" s="195"/>
      <c r="C87" s="195"/>
      <c r="D87" s="195"/>
      <c r="E87" s="195"/>
    </row>
    <row r="88" spans="1:5" ht="18" hidden="1" customHeight="1">
      <c r="A88" s="195"/>
      <c r="B88" s="195"/>
      <c r="C88" s="195"/>
      <c r="D88" s="195"/>
      <c r="E88" s="195"/>
    </row>
    <row r="89" spans="1:5" ht="18" hidden="1" customHeight="1">
      <c r="A89" s="195"/>
      <c r="B89" s="195"/>
      <c r="C89" s="195"/>
      <c r="D89" s="195"/>
      <c r="E89" s="195"/>
    </row>
    <row r="90" spans="1:5" ht="18" hidden="1" customHeight="1">
      <c r="A90" s="195"/>
      <c r="B90" s="195"/>
      <c r="C90" s="195"/>
      <c r="D90" s="195"/>
      <c r="E90" s="195"/>
    </row>
    <row r="91" spans="1:5" ht="18" hidden="1" customHeight="1">
      <c r="A91" s="195"/>
      <c r="B91" s="195"/>
      <c r="C91" s="195"/>
      <c r="D91" s="195"/>
      <c r="E91" s="195"/>
    </row>
    <row r="92" spans="1:5" ht="18" hidden="1" customHeight="1">
      <c r="A92" s="195"/>
      <c r="B92" s="195"/>
      <c r="C92" s="195"/>
      <c r="D92" s="195"/>
      <c r="E92" s="195"/>
    </row>
    <row r="93" spans="1:5" ht="18" hidden="1" customHeight="1">
      <c r="A93" s="195"/>
      <c r="B93" s="195"/>
      <c r="C93" s="195"/>
      <c r="D93" s="195"/>
      <c r="E93" s="195"/>
    </row>
    <row r="94" spans="1:5" ht="18" hidden="1" customHeight="1">
      <c r="A94" s="195"/>
      <c r="B94" s="195"/>
      <c r="C94" s="195"/>
      <c r="D94" s="195"/>
      <c r="E94" s="195"/>
    </row>
    <row r="95" spans="1:5" ht="18" hidden="1" customHeight="1">
      <c r="A95" s="195"/>
      <c r="B95" s="195"/>
      <c r="C95" s="195"/>
      <c r="D95" s="195"/>
      <c r="E95" s="195"/>
    </row>
    <row r="96" spans="1:5" ht="18" hidden="1" customHeight="1">
      <c r="A96" s="195"/>
      <c r="B96" s="195"/>
      <c r="C96" s="195"/>
      <c r="D96" s="195"/>
      <c r="E96" s="195"/>
    </row>
    <row r="97" spans="1:5" ht="18" hidden="1" customHeight="1">
      <c r="A97" s="195"/>
      <c r="B97" s="195"/>
      <c r="C97" s="195"/>
      <c r="D97" s="195"/>
      <c r="E97" s="195"/>
    </row>
    <row r="98" spans="1:5" ht="18" hidden="1" customHeight="1">
      <c r="A98" s="195"/>
      <c r="B98" s="195"/>
      <c r="C98" s="195"/>
      <c r="D98" s="195"/>
      <c r="E98" s="195"/>
    </row>
    <row r="99" spans="1:5" ht="18" hidden="1" customHeight="1">
      <c r="A99" s="195"/>
      <c r="B99" s="195"/>
      <c r="C99" s="195"/>
      <c r="D99" s="195"/>
      <c r="E99" s="195"/>
    </row>
    <row r="100" spans="1:5" ht="18" hidden="1" customHeight="1">
      <c r="A100" s="195"/>
      <c r="B100" s="195"/>
      <c r="C100" s="195"/>
      <c r="D100" s="195"/>
      <c r="E100" s="195"/>
    </row>
    <row r="101" spans="1:5" ht="18" hidden="1" customHeight="1">
      <c r="A101" s="195"/>
      <c r="B101" s="195"/>
      <c r="C101" s="195"/>
      <c r="D101" s="195"/>
      <c r="E101" s="195"/>
    </row>
    <row r="102" spans="1:5" ht="18" hidden="1" customHeight="1">
      <c r="A102" s="195"/>
      <c r="B102" s="195"/>
      <c r="C102" s="195"/>
      <c r="D102" s="195"/>
      <c r="E102" s="195"/>
    </row>
    <row r="103" spans="1:5" ht="18" hidden="1" customHeight="1">
      <c r="A103" s="195"/>
      <c r="B103" s="195"/>
      <c r="C103" s="195"/>
      <c r="D103" s="195"/>
      <c r="E103" s="195"/>
    </row>
    <row r="104" spans="1:5" ht="18" hidden="1" customHeight="1">
      <c r="A104" s="195"/>
      <c r="B104" s="195"/>
      <c r="C104" s="195"/>
      <c r="D104" s="195"/>
      <c r="E104" s="195"/>
    </row>
    <row r="105" spans="1:5" ht="18" hidden="1" customHeight="1">
      <c r="A105" s="195"/>
      <c r="B105" s="195"/>
      <c r="C105" s="195"/>
      <c r="D105" s="195"/>
      <c r="E105" s="195"/>
    </row>
    <row r="106" spans="1:5" ht="18" hidden="1" customHeight="1">
      <c r="A106" s="195"/>
      <c r="B106" s="195"/>
      <c r="C106" s="195"/>
      <c r="D106" s="195"/>
      <c r="E106" s="195"/>
    </row>
    <row r="107" spans="1:5" ht="18" hidden="1" customHeight="1">
      <c r="A107" s="195"/>
      <c r="B107" s="195"/>
      <c r="C107" s="195"/>
      <c r="D107" s="195"/>
      <c r="E107" s="195"/>
    </row>
    <row r="108" spans="1:5" ht="18" hidden="1" customHeight="1">
      <c r="A108" s="196"/>
      <c r="B108" s="196"/>
      <c r="C108" s="196"/>
      <c r="D108" s="196"/>
      <c r="E108" s="196"/>
    </row>
    <row r="109" spans="1:5" ht="18" hidden="1" customHeight="1"/>
    <row r="110" spans="1:5" ht="24" hidden="1" customHeight="1">
      <c r="C110" s="38"/>
    </row>
    <row r="111" spans="1:5" ht="24" hidden="1" customHeight="1">
      <c r="A111" s="37" t="s">
        <v>6</v>
      </c>
      <c r="B111" s="74" t="str">
        <f>B74</f>
        <v>--</v>
      </c>
      <c r="C111" s="38" t="s">
        <v>4</v>
      </c>
      <c r="D111" s="308" t="str">
        <f>D74</f>
        <v/>
      </c>
    </row>
    <row r="112" spans="1:5" ht="24" hidden="1" customHeight="1">
      <c r="A112" s="37" t="s">
        <v>7</v>
      </c>
      <c r="B112" s="313" t="str">
        <f>B75</f>
        <v/>
      </c>
      <c r="C112" s="38" t="s">
        <v>5</v>
      </c>
      <c r="D112" s="308" t="str">
        <f>D75</f>
        <v/>
      </c>
    </row>
    <row r="113" spans="1:5" ht="24" customHeight="1">
      <c r="A113" s="26"/>
      <c r="B113" s="26"/>
      <c r="C113" s="38"/>
      <c r="D113" s="26"/>
      <c r="E113" s="26"/>
    </row>
    <row r="114" spans="1:5" ht="33" customHeight="1">
      <c r="A114" s="106"/>
      <c r="B114" s="106"/>
      <c r="C114" s="106"/>
      <c r="D114" s="171"/>
      <c r="E114" s="106"/>
    </row>
  </sheetData>
  <sheetProtection password="CC67" sheet="1" formatColumns="0" formatRows="0" selectLockedCells="1"/>
  <customSheetViews>
    <customSheetView guid="{5741CA3B-3CDA-4E4B-89D4-C1F9543CEA18}" scale="85" showPageBreaks="1" showGridLines="0" fitToPage="1" printArea="1" hiddenRows="1" hiddenColumns="1" view="pageBreakPreview" topLeftCell="A11">
      <selection activeCell="E24" sqref="E24"/>
      <rowBreaks count="2" manualBreakCount="2">
        <brk id="39" max="4" man="1"/>
        <brk id="76" max="4" man="1"/>
      </rowBreaks>
      <pageMargins left="0.75" right="0.46" top="0.4" bottom="0.47" header="0.26" footer="0.28999999999999998"/>
      <pageSetup scale="84" fitToHeight="0" orientation="portrait" r:id="rId1"/>
      <headerFooter alignWithMargins="0">
        <oddFooter>&amp;R&amp;"Book Antiqua,Bold"&amp;8 Page &amp;P of &amp;N</oddFooter>
      </headerFooter>
    </customSheetView>
    <customSheetView guid="{BA86FE7A-199D-4ABD-A444-AE6BFDF4BCC9}" scale="130" showPageBreaks="1" showGridLines="0" fitToPage="1" printArea="1" hiddenRows="1" hiddenColumns="1" view="pageBreakPreview" topLeftCell="A26">
      <selection activeCell="C44" sqref="C44"/>
      <rowBreaks count="1" manualBreakCount="1">
        <brk id="72" max="4" man="1"/>
      </rowBreaks>
      <pageMargins left="0.75" right="0.46" top="0.4" bottom="0.47" header="0.26" footer="0.28999999999999998"/>
      <pageSetup scale="84" orientation="portrait" r:id="rId2"/>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3"/>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4"/>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5"/>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6"/>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7"/>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8"/>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9"/>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10"/>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11"/>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3"/>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5"/>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6"/>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17"/>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18"/>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9"/>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0"/>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21"/>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22"/>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23"/>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24"/>
      <headerFooter alignWithMargins="0">
        <oddFooter>&amp;R&amp;"Book Antiqua,Bold"&amp;8 Page &amp;P of &amp;N</oddFooter>
      </headerFooter>
    </customSheetView>
    <customSheetView guid="{8418A662-3BE1-4394-8EFA-454B8C804820}" scale="85" showPageBreaks="1" showGridLines="0" fitToPage="1" printArea="1" hiddenRows="1" hiddenColumns="1" view="pageBreakPreview">
      <selection activeCell="D50" sqref="D50"/>
      <rowBreaks count="2" manualBreakCount="2">
        <brk id="40" max="4" man="1"/>
        <brk id="76" max="4" man="1"/>
      </rowBreaks>
      <pageMargins left="0.75" right="0.46" top="0.4" bottom="0.47" header="0.26" footer="0.28999999999999998"/>
      <pageSetup scale="84" fitToHeight="0" orientation="portrait" r:id="rId25"/>
      <headerFooter alignWithMargins="0">
        <oddFooter>&amp;R&amp;"Book Antiqua,Bold"&amp;8 Page &amp;P of &amp;N</oddFooter>
      </headerFooter>
    </customSheetView>
    <customSheetView guid="{D84DCDB1-023D-4440-98A8-E9DEB85036BE}" scale="85" showPageBreaks="1" showGridLines="0" fitToPage="1" printArea="1" hiddenRows="1" hiddenColumns="1" view="pageBreakPreview" topLeftCell="A11">
      <selection activeCell="E24" sqref="E24"/>
      <rowBreaks count="1" manualBreakCount="1">
        <brk id="76" max="4" man="1"/>
      </rowBreaks>
      <pageMargins left="0.75" right="0.46" top="0.4" bottom="0.47" header="0.26" footer="0.28999999999999998"/>
      <pageSetup scale="84" fitToHeight="0" orientation="portrait" r:id="rId26"/>
      <headerFooter alignWithMargins="0">
        <oddFooter>&amp;R&amp;"Book Antiqua,Bold"&amp;8 Page &amp;P of &amp;N</oddFooter>
      </headerFooter>
    </customSheetView>
    <customSheetView guid="{F295580B-FBE4-4638-B6AD-98AF5D57B6CB}" scale="85" showPageBreaks="1" showGridLines="0" fitToPage="1" printArea="1" hiddenRows="1" hiddenColumns="1" view="pageBreakPreview">
      <selection activeCell="E24" sqref="E24"/>
      <rowBreaks count="1" manualBreakCount="1">
        <brk id="76" max="4" man="1"/>
      </rowBreaks>
      <pageMargins left="0.75" right="0.46" top="0.4" bottom="0.47" header="0.26" footer="0.28999999999999998"/>
      <pageSetup scale="84" fitToHeight="0" orientation="portrait" r:id="rId27"/>
      <headerFooter alignWithMargins="0">
        <oddFooter>&amp;R&amp;"Book Antiqua,Bold"&amp;8 Page &amp;P of &amp;N</oddFooter>
      </headerFooter>
    </customSheetView>
  </customSheetViews>
  <mergeCells count="31">
    <mergeCell ref="B12:C12"/>
    <mergeCell ref="A14:E14"/>
    <mergeCell ref="B81:B82"/>
    <mergeCell ref="C81:C82"/>
    <mergeCell ref="D44:E44"/>
    <mergeCell ref="C15:C16"/>
    <mergeCell ref="B30:B31"/>
    <mergeCell ref="A15:A16"/>
    <mergeCell ref="D15:E15"/>
    <mergeCell ref="A29:E29"/>
    <mergeCell ref="D30:E30"/>
    <mergeCell ref="A42:E42"/>
    <mergeCell ref="A30:A31"/>
    <mergeCell ref="B15:B16"/>
    <mergeCell ref="A24:D24"/>
    <mergeCell ref="A1:C1"/>
    <mergeCell ref="D1:E1"/>
    <mergeCell ref="D81:E81"/>
    <mergeCell ref="A79:E79"/>
    <mergeCell ref="A44:A45"/>
    <mergeCell ref="B44:B45"/>
    <mergeCell ref="C44:C45"/>
    <mergeCell ref="A81:A82"/>
    <mergeCell ref="A28:E28"/>
    <mergeCell ref="C30:C31"/>
    <mergeCell ref="A3:E3"/>
    <mergeCell ref="A5:E5"/>
    <mergeCell ref="B9:C9"/>
    <mergeCell ref="B10:C10"/>
    <mergeCell ref="A8:C8"/>
    <mergeCell ref="B11:C11"/>
  </mergeCells>
  <phoneticPr fontId="7" type="noConversion"/>
  <conditionalFormatting sqref="A114:E114">
    <cfRule type="expression" dxfId="20" priority="2" stopIfTrue="1">
      <formula>$H$20="No"</formula>
    </cfRule>
  </conditionalFormatting>
  <conditionalFormatting sqref="D40:E43 A40:C44 D46:E113 A46:C81 A83:C113 C71:E71 C83:E108">
    <cfRule type="expression" dxfId="19" priority="3" stopIfTrue="1">
      <formula>$H$20=FALSE</formula>
    </cfRule>
  </conditionalFormatting>
  <conditionalFormatting sqref="D44:E45">
    <cfRule type="expression" dxfId="18" priority="1" stopIfTrue="1">
      <formula>$H$20=FALSE</formula>
    </cfRule>
  </conditionalFormatting>
  <dataValidations count="1">
    <dataValidation type="list" allowBlank="1" showInputMessage="1" showErrorMessage="1" sqref="E24" xr:uid="{00000000-0002-0000-0800-000000000000}">
      <formula1>"I.2.1(1.0)b(i), I.2.1(1.0) b(ii), I.2.1(1.0)c"</formula1>
    </dataValidation>
  </dataValidations>
  <pageMargins left="0.75" right="0.46" top="0.4" bottom="0.47" header="0.26" footer="0.28999999999999998"/>
  <pageSetup scale="84" fitToHeight="0" orientation="portrait" r:id="rId28"/>
  <headerFooter alignWithMargins="0">
    <oddFooter>&amp;R&amp;"Book Antiqua,Bold"&amp;8 Page &amp;P of &amp;N</oddFooter>
  </headerFooter>
  <rowBreaks count="1" manualBreakCount="1">
    <brk id="76" max="4" man="1"/>
  </rowBreaks>
  <drawing r:id="rId29"/>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8">
    <tabColor indexed="11"/>
    <pageSetUpPr fitToPage="1"/>
  </sheetPr>
  <dimension ref="A1:I74"/>
  <sheetViews>
    <sheetView view="pageBreakPreview" zoomScaleNormal="100" zoomScaleSheetLayoutView="100" workbookViewId="0">
      <selection activeCell="B18" sqref="B18"/>
    </sheetView>
  </sheetViews>
  <sheetFormatPr defaultRowHeight="15.75"/>
  <cols>
    <col min="1" max="1" width="12.140625" style="398" customWidth="1"/>
    <col min="2" max="2" width="28.5703125" style="398" customWidth="1"/>
    <col min="3" max="3" width="36.7109375" style="398" customWidth="1"/>
    <col min="4" max="4" width="15" style="398" customWidth="1"/>
    <col min="5" max="5" width="26" style="398" customWidth="1"/>
    <col min="6" max="7" width="9.140625" style="398"/>
    <col min="8" max="8" width="10.42578125" style="398" hidden="1" customWidth="1"/>
    <col min="9" max="16384" width="9.140625" style="399"/>
  </cols>
  <sheetData>
    <row r="1" spans="1:9" ht="28.5" customHeight="1">
      <c r="A1" s="395" t="str">
        <f>'Attach 3(JV)'!A1</f>
        <v>Specification No. :CC/NT/W-MISC/DOM/A02/23/00850</v>
      </c>
      <c r="B1" s="396"/>
      <c r="C1" s="396"/>
      <c r="D1" s="396"/>
      <c r="E1" s="397" t="s">
        <v>541</v>
      </c>
    </row>
    <row r="2" spans="1:9" ht="8.1" customHeight="1"/>
    <row r="3" spans="1:9" ht="68.25" customHeight="1">
      <c r="A3" s="616" t="str">
        <f>'Attach 3(JV)'!A3</f>
        <v>Package ARP-DMS-05AB1 for balance distribution works in Arunachal Pradesh under Comprehensive Scheme for Strengthening of Transmission &amp; Distribution system in NER &amp; Sikkim: Intra State - Arunachal Pradesh</v>
      </c>
      <c r="B3" s="617"/>
      <c r="C3" s="617"/>
      <c r="D3" s="617"/>
      <c r="E3" s="617"/>
      <c r="F3" s="400"/>
      <c r="G3" s="400"/>
      <c r="H3" s="400"/>
    </row>
    <row r="4" spans="1:9" ht="8.1" customHeight="1">
      <c r="A4" s="401"/>
      <c r="H4" s="402"/>
      <c r="I4" s="403"/>
    </row>
    <row r="5" spans="1:9" ht="44.25" customHeight="1">
      <c r="A5" s="705" t="s">
        <v>542</v>
      </c>
      <c r="B5" s="705"/>
      <c r="C5" s="705"/>
      <c r="D5" s="705"/>
      <c r="E5" s="705"/>
      <c r="F5" s="404"/>
      <c r="H5" s="402"/>
      <c r="I5" s="405"/>
    </row>
    <row r="6" spans="1:9" ht="8.1" customHeight="1">
      <c r="A6" s="406"/>
      <c r="H6" s="402"/>
      <c r="I6" s="405"/>
    </row>
    <row r="7" spans="1:9" ht="20.100000000000001" customHeight="1">
      <c r="A7" s="404"/>
      <c r="B7" s="406"/>
      <c r="C7" s="406"/>
      <c r="D7" s="407" t="str">
        <f>'[8]Attach 3(JV)'!E7</f>
        <v>To:</v>
      </c>
      <c r="H7" s="402"/>
      <c r="I7" s="405"/>
    </row>
    <row r="8" spans="1:9" ht="26.25" customHeight="1">
      <c r="A8" s="706" t="str">
        <f>'Attach 5'!A7</f>
        <v>Bidder’s Name and Address (Lead Partner) :</v>
      </c>
      <c r="B8" s="706"/>
      <c r="C8" s="706"/>
      <c r="D8" s="408" t="str">
        <f>'[8]Attach 3(JV)'!E8</f>
        <v>Contract Services</v>
      </c>
      <c r="H8" s="402"/>
      <c r="I8" s="405"/>
    </row>
    <row r="9" spans="1:9" ht="26.25" customHeight="1">
      <c r="A9" s="699" t="str">
        <f>'Attach 3(JV)'!A8</f>
        <v/>
      </c>
      <c r="B9" s="699"/>
      <c r="C9" s="535"/>
      <c r="D9" s="408"/>
      <c r="H9" s="402"/>
      <c r="I9" s="405"/>
    </row>
    <row r="10" spans="1:9" ht="33" customHeight="1">
      <c r="A10" s="409" t="s">
        <v>361</v>
      </c>
      <c r="B10" s="707" t="str">
        <f>'Attach 3(JV)'!B9</f>
        <v/>
      </c>
      <c r="C10" s="707"/>
      <c r="D10" s="408" t="str">
        <f>'[8]Attach 3(JV)'!E9</f>
        <v>Power Grid Corporation of India Ltd.,</v>
      </c>
      <c r="F10" s="410"/>
      <c r="H10" s="402"/>
      <c r="I10" s="405"/>
    </row>
    <row r="11" spans="1:9" ht="16.5">
      <c r="A11" s="409" t="s">
        <v>363</v>
      </c>
      <c r="B11" s="698" t="str">
        <f>'Attach 3(JV)'!B10</f>
        <v/>
      </c>
      <c r="C11" s="698"/>
      <c r="D11" s="408" t="str">
        <f>'[8]Attach 3(JV)'!E10</f>
        <v>"Saudamini", Plot No. 2, Sector 29</v>
      </c>
      <c r="H11" s="402"/>
      <c r="I11" s="405"/>
    </row>
    <row r="12" spans="1:9">
      <c r="B12" s="698" t="str">
        <f>'Attach 3(JV)'!B11</f>
        <v/>
      </c>
      <c r="C12" s="698"/>
      <c r="D12" s="408" t="str">
        <f>'[8]Attach 3(JV)'!E11</f>
        <v>Gurgaon (Haryana) - 122001</v>
      </c>
    </row>
    <row r="13" spans="1:9" ht="21" customHeight="1">
      <c r="A13" s="406"/>
      <c r="B13" s="698" t="str">
        <f>'Attach 3(JV)'!B12</f>
        <v/>
      </c>
      <c r="C13" s="698"/>
      <c r="D13" s="408"/>
    </row>
    <row r="14" spans="1:9" ht="20.100000000000001" customHeight="1">
      <c r="A14" s="398" t="s">
        <v>356</v>
      </c>
      <c r="D14" s="411"/>
    </row>
    <row r="15" spans="1:9" ht="63" customHeight="1">
      <c r="A15" s="412">
        <v>1</v>
      </c>
      <c r="B15" s="700" t="s">
        <v>543</v>
      </c>
      <c r="C15" s="700"/>
      <c r="D15" s="700"/>
      <c r="E15" s="700"/>
    </row>
    <row r="16" spans="1:9" ht="32.1" customHeight="1">
      <c r="A16" s="701" t="s">
        <v>359</v>
      </c>
      <c r="B16" s="701" t="s">
        <v>378</v>
      </c>
      <c r="C16" s="701" t="s">
        <v>382</v>
      </c>
      <c r="D16" s="703" t="s">
        <v>544</v>
      </c>
      <c r="E16" s="704"/>
    </row>
    <row r="17" spans="1:8" ht="41.25" customHeight="1">
      <c r="A17" s="702"/>
      <c r="B17" s="702"/>
      <c r="C17" s="702"/>
      <c r="D17" s="413" t="s">
        <v>384</v>
      </c>
      <c r="E17" s="413" t="s">
        <v>545</v>
      </c>
    </row>
    <row r="18" spans="1:8" ht="21.75" customHeight="1">
      <c r="A18" s="414">
        <v>1</v>
      </c>
      <c r="B18" s="415"/>
      <c r="C18" s="415"/>
      <c r="D18" s="415"/>
      <c r="E18" s="415"/>
    </row>
    <row r="19" spans="1:8" ht="21.95" customHeight="1">
      <c r="A19" s="416">
        <v>2</v>
      </c>
      <c r="B19" s="417"/>
      <c r="C19" s="417"/>
      <c r="D19" s="417"/>
      <c r="E19" s="417"/>
    </row>
    <row r="20" spans="1:8" ht="21.95" customHeight="1">
      <c r="A20" s="416">
        <v>3</v>
      </c>
      <c r="B20" s="417"/>
      <c r="C20" s="417"/>
      <c r="D20" s="417"/>
      <c r="E20" s="417"/>
    </row>
    <row r="21" spans="1:8" ht="21.95" customHeight="1">
      <c r="A21" s="416">
        <v>4</v>
      </c>
      <c r="B21" s="417"/>
      <c r="C21" s="417"/>
      <c r="D21" s="417"/>
      <c r="E21" s="417"/>
      <c r="F21" s="418"/>
      <c r="G21" s="418"/>
      <c r="H21" s="419" t="b">
        <v>0</v>
      </c>
    </row>
    <row r="22" spans="1:8" ht="24.75" customHeight="1">
      <c r="A22" s="420">
        <v>5</v>
      </c>
      <c r="B22" s="421"/>
      <c r="C22" s="421"/>
      <c r="D22" s="421"/>
      <c r="E22" s="421"/>
      <c r="F22" s="418"/>
      <c r="G22" s="418"/>
      <c r="H22" s="422"/>
    </row>
    <row r="23" spans="1:8" ht="107.25" customHeight="1">
      <c r="A23" s="423">
        <v>2</v>
      </c>
      <c r="B23" s="694" t="s">
        <v>546</v>
      </c>
      <c r="C23" s="694"/>
      <c r="D23" s="694"/>
      <c r="E23" s="694"/>
      <c r="F23" s="418"/>
      <c r="G23" s="418"/>
      <c r="H23" s="422"/>
    </row>
    <row r="24" spans="1:8" ht="18" customHeight="1">
      <c r="A24" s="424"/>
      <c r="B24" s="425"/>
      <c r="C24" s="425"/>
      <c r="D24" s="425"/>
      <c r="E24" s="425"/>
      <c r="F24" s="426"/>
      <c r="G24" s="426"/>
      <c r="H24" s="427"/>
    </row>
    <row r="25" spans="1:8" ht="54.75" hidden="1" customHeight="1">
      <c r="A25" s="695" t="s">
        <v>82</v>
      </c>
      <c r="B25" s="695"/>
      <c r="C25" s="695"/>
      <c r="D25" s="695"/>
      <c r="E25" s="695"/>
      <c r="F25" s="428"/>
      <c r="G25" s="428"/>
      <c r="H25" s="427"/>
    </row>
    <row r="26" spans="1:8" ht="32.1" hidden="1" customHeight="1">
      <c r="A26" s="691" t="s">
        <v>359</v>
      </c>
      <c r="B26" s="691" t="s">
        <v>378</v>
      </c>
      <c r="C26" s="691" t="s">
        <v>105</v>
      </c>
      <c r="D26" s="696" t="s">
        <v>106</v>
      </c>
      <c r="E26" s="697"/>
    </row>
    <row r="27" spans="1:8" ht="22.5" hidden="1" customHeight="1">
      <c r="A27" s="690"/>
      <c r="B27" s="690"/>
      <c r="C27" s="690"/>
      <c r="D27" s="429" t="s">
        <v>107</v>
      </c>
      <c r="E27" s="429" t="s">
        <v>108</v>
      </c>
    </row>
    <row r="28" spans="1:8" ht="21.95" hidden="1" customHeight="1">
      <c r="A28" s="430">
        <v>1</v>
      </c>
      <c r="B28" s="431"/>
      <c r="C28" s="431"/>
      <c r="D28" s="431"/>
      <c r="E28" s="431"/>
    </row>
    <row r="29" spans="1:8" ht="21.95" hidden="1" customHeight="1">
      <c r="A29" s="430">
        <v>2</v>
      </c>
      <c r="B29" s="431"/>
      <c r="C29" s="431"/>
      <c r="D29" s="431"/>
      <c r="E29" s="431"/>
    </row>
    <row r="30" spans="1:8" ht="37.5" hidden="1" customHeight="1">
      <c r="A30" s="430">
        <v>3</v>
      </c>
      <c r="B30" s="431"/>
      <c r="C30" s="431"/>
      <c r="D30" s="431"/>
      <c r="E30" s="431"/>
    </row>
    <row r="31" spans="1:8" ht="15.95" customHeight="1">
      <c r="A31" s="432"/>
      <c r="B31" s="432"/>
      <c r="C31" s="432"/>
      <c r="D31" s="432"/>
      <c r="E31" s="432"/>
    </row>
    <row r="32" spans="1:8" ht="15.95" customHeight="1">
      <c r="A32" s="432"/>
      <c r="B32" s="432"/>
      <c r="C32" s="433"/>
      <c r="D32" s="432"/>
      <c r="E32" s="432"/>
    </row>
    <row r="33" spans="1:9" ht="15.95" customHeight="1">
      <c r="A33" s="434" t="s">
        <v>6</v>
      </c>
      <c r="B33" s="447" t="str">
        <f>'Attach 3(JV)'!B24</f>
        <v>--</v>
      </c>
      <c r="C33" s="433" t="s">
        <v>4</v>
      </c>
      <c r="D33" s="685" t="str">
        <f>'Attach 3(JV)'!E24</f>
        <v/>
      </c>
      <c r="E33" s="685"/>
    </row>
    <row r="34" spans="1:9" ht="15.95" customHeight="1">
      <c r="A34" s="434" t="s">
        <v>7</v>
      </c>
      <c r="B34" s="448" t="str">
        <f>'Attach 3(JV)'!B25</f>
        <v/>
      </c>
      <c r="C34" s="433" t="s">
        <v>5</v>
      </c>
      <c r="D34" s="685" t="str">
        <f>'Attach 3(JV)'!E25</f>
        <v/>
      </c>
      <c r="E34" s="685"/>
    </row>
    <row r="35" spans="1:9" s="398" customFormat="1" ht="15.75" customHeight="1">
      <c r="A35" s="399"/>
      <c r="B35" s="399"/>
      <c r="C35" s="433"/>
      <c r="D35" s="399"/>
      <c r="E35" s="399"/>
      <c r="I35" s="399"/>
    </row>
    <row r="36" spans="1:9" s="398" customFormat="1" ht="19.5" customHeight="1">
      <c r="A36" s="438" t="str">
        <f>A1</f>
        <v>Specification No. :CC/NT/W-MISC/DOM/A02/23/00850</v>
      </c>
      <c r="B36" s="439"/>
      <c r="C36" s="439"/>
      <c r="D36" s="439"/>
      <c r="E36" s="440" t="str">
        <f>E1</f>
        <v>Attachment-5A</v>
      </c>
      <c r="I36" s="399"/>
    </row>
    <row r="37" spans="1:9" s="398" customFormat="1" ht="18" customHeight="1">
      <c r="A37" s="436"/>
      <c r="I37" s="399"/>
    </row>
    <row r="38" spans="1:9" s="398" customFormat="1" ht="30" customHeight="1">
      <c r="A38" s="686" t="s">
        <v>380</v>
      </c>
      <c r="B38" s="686"/>
      <c r="C38" s="686"/>
      <c r="D38" s="686"/>
      <c r="E38" s="686"/>
      <c r="I38" s="399"/>
    </row>
    <row r="39" spans="1:9" s="398" customFormat="1" ht="18" customHeight="1">
      <c r="B39" s="432"/>
      <c r="I39" s="399"/>
    </row>
    <row r="40" spans="1:9" s="398" customFormat="1" ht="36" customHeight="1">
      <c r="A40" s="687" t="s">
        <v>359</v>
      </c>
      <c r="B40" s="689" t="s">
        <v>378</v>
      </c>
      <c r="C40" s="691" t="s">
        <v>382</v>
      </c>
      <c r="D40" s="692" t="s">
        <v>544</v>
      </c>
      <c r="E40" s="693"/>
      <c r="I40" s="399"/>
    </row>
    <row r="41" spans="1:9" s="398" customFormat="1" ht="36" customHeight="1">
      <c r="A41" s="688"/>
      <c r="B41" s="690"/>
      <c r="C41" s="690"/>
      <c r="D41" s="429" t="s">
        <v>384</v>
      </c>
      <c r="E41" s="429" t="s">
        <v>547</v>
      </c>
      <c r="I41" s="399"/>
    </row>
    <row r="42" spans="1:9" s="398" customFormat="1" ht="18" customHeight="1">
      <c r="A42" s="441"/>
      <c r="B42" s="442"/>
      <c r="C42" s="441"/>
      <c r="D42" s="441"/>
      <c r="E42" s="441"/>
      <c r="I42" s="399"/>
    </row>
    <row r="43" spans="1:9" s="398" customFormat="1" ht="18" customHeight="1">
      <c r="A43" s="443"/>
      <c r="B43" s="444"/>
      <c r="C43" s="443"/>
      <c r="D43" s="443"/>
      <c r="E43" s="443"/>
      <c r="I43" s="399"/>
    </row>
    <row r="44" spans="1:9" s="398" customFormat="1" ht="18" customHeight="1">
      <c r="A44" s="443"/>
      <c r="B44" s="444"/>
      <c r="C44" s="443"/>
      <c r="D44" s="443"/>
      <c r="E44" s="443"/>
      <c r="I44" s="399"/>
    </row>
    <row r="45" spans="1:9" s="398" customFormat="1" ht="18" customHeight="1">
      <c r="A45" s="443"/>
      <c r="B45" s="444"/>
      <c r="C45" s="443"/>
      <c r="D45" s="443"/>
      <c r="E45" s="443"/>
      <c r="I45" s="399"/>
    </row>
    <row r="46" spans="1:9" s="398" customFormat="1" ht="18" customHeight="1">
      <c r="A46" s="443"/>
      <c r="B46" s="444"/>
      <c r="C46" s="443"/>
      <c r="D46" s="443"/>
      <c r="E46" s="443"/>
      <c r="I46" s="399"/>
    </row>
    <row r="47" spans="1:9" s="398" customFormat="1" ht="18" customHeight="1">
      <c r="A47" s="443"/>
      <c r="B47" s="444"/>
      <c r="C47" s="443"/>
      <c r="D47" s="443"/>
      <c r="E47" s="443"/>
      <c r="I47" s="399"/>
    </row>
    <row r="48" spans="1:9" s="398" customFormat="1" ht="18" customHeight="1">
      <c r="A48" s="443"/>
      <c r="B48" s="444"/>
      <c r="C48" s="443"/>
      <c r="D48" s="443"/>
      <c r="E48" s="443"/>
      <c r="I48" s="399"/>
    </row>
    <row r="49" spans="1:9" s="398" customFormat="1" ht="18" customHeight="1">
      <c r="A49" s="443"/>
      <c r="B49" s="444"/>
      <c r="C49" s="443"/>
      <c r="D49" s="443"/>
      <c r="E49" s="443"/>
      <c r="I49" s="399"/>
    </row>
    <row r="50" spans="1:9" s="398" customFormat="1" ht="18" customHeight="1">
      <c r="A50" s="443"/>
      <c r="B50" s="444"/>
      <c r="C50" s="443"/>
      <c r="D50" s="443"/>
      <c r="E50" s="443"/>
      <c r="I50" s="399"/>
    </row>
    <row r="51" spans="1:9" s="398" customFormat="1" ht="18" customHeight="1">
      <c r="A51" s="443"/>
      <c r="B51" s="444"/>
      <c r="C51" s="443"/>
      <c r="D51" s="443"/>
      <c r="E51" s="443"/>
      <c r="I51" s="399"/>
    </row>
    <row r="52" spans="1:9" s="398" customFormat="1" ht="18" customHeight="1">
      <c r="A52" s="443"/>
      <c r="B52" s="444"/>
      <c r="C52" s="443"/>
      <c r="D52" s="443"/>
      <c r="E52" s="443"/>
      <c r="I52" s="399"/>
    </row>
    <row r="53" spans="1:9" s="398" customFormat="1" ht="18" customHeight="1">
      <c r="A53" s="443"/>
      <c r="B53" s="444"/>
      <c r="C53" s="443"/>
      <c r="D53" s="443"/>
      <c r="E53" s="443"/>
      <c r="I53" s="399"/>
    </row>
    <row r="54" spans="1:9" s="398" customFormat="1" ht="18" customHeight="1">
      <c r="A54" s="443"/>
      <c r="B54" s="444"/>
      <c r="C54" s="443"/>
      <c r="D54" s="443"/>
      <c r="E54" s="443"/>
      <c r="I54" s="399"/>
    </row>
    <row r="55" spans="1:9" s="398" customFormat="1" ht="18" customHeight="1">
      <c r="A55" s="443"/>
      <c r="B55" s="444"/>
      <c r="C55" s="443"/>
      <c r="D55" s="443"/>
      <c r="E55" s="443"/>
      <c r="I55" s="399"/>
    </row>
    <row r="56" spans="1:9" s="398" customFormat="1" ht="18" customHeight="1">
      <c r="A56" s="443"/>
      <c r="B56" s="444"/>
      <c r="C56" s="443"/>
      <c r="D56" s="443"/>
      <c r="E56" s="443"/>
      <c r="I56" s="399"/>
    </row>
    <row r="57" spans="1:9" s="398" customFormat="1" ht="18" customHeight="1">
      <c r="A57" s="443"/>
      <c r="B57" s="444"/>
      <c r="C57" s="443"/>
      <c r="D57" s="443"/>
      <c r="E57" s="443"/>
      <c r="I57" s="399"/>
    </row>
    <row r="58" spans="1:9" s="398" customFormat="1" ht="18" customHeight="1">
      <c r="A58" s="443"/>
      <c r="B58" s="444"/>
      <c r="C58" s="443"/>
      <c r="D58" s="443"/>
      <c r="E58" s="443"/>
      <c r="I58" s="399"/>
    </row>
    <row r="59" spans="1:9" s="398" customFormat="1" ht="18" customHeight="1">
      <c r="A59" s="443"/>
      <c r="B59" s="444"/>
      <c r="C59" s="443"/>
      <c r="D59" s="443"/>
      <c r="E59" s="443"/>
      <c r="I59" s="399"/>
    </row>
    <row r="60" spans="1:9" s="398" customFormat="1" ht="18" customHeight="1">
      <c r="A60" s="443"/>
      <c r="B60" s="444"/>
      <c r="C60" s="443"/>
      <c r="D60" s="443"/>
      <c r="E60" s="443"/>
      <c r="I60" s="399"/>
    </row>
    <row r="61" spans="1:9" s="398" customFormat="1" ht="18" customHeight="1">
      <c r="A61" s="443"/>
      <c r="B61" s="444"/>
      <c r="C61" s="443"/>
      <c r="D61" s="443"/>
      <c r="E61" s="443"/>
      <c r="I61" s="399"/>
    </row>
    <row r="62" spans="1:9" s="398" customFormat="1" ht="18" customHeight="1">
      <c r="A62" s="443"/>
      <c r="B62" s="444"/>
      <c r="C62" s="443"/>
      <c r="D62" s="443"/>
      <c r="E62" s="443"/>
      <c r="I62" s="399"/>
    </row>
    <row r="63" spans="1:9" s="398" customFormat="1" ht="18" customHeight="1">
      <c r="A63" s="443"/>
      <c r="B63" s="444"/>
      <c r="C63" s="443"/>
      <c r="D63" s="443"/>
      <c r="E63" s="443"/>
      <c r="I63" s="399"/>
    </row>
    <row r="64" spans="1:9" s="398" customFormat="1" ht="18" customHeight="1">
      <c r="A64" s="443"/>
      <c r="B64" s="444"/>
      <c r="C64" s="443"/>
      <c r="D64" s="443"/>
      <c r="E64" s="443"/>
      <c r="I64" s="399"/>
    </row>
    <row r="65" spans="1:9" s="398" customFormat="1" ht="18" customHeight="1">
      <c r="A65" s="443"/>
      <c r="B65" s="444"/>
      <c r="C65" s="443"/>
      <c r="D65" s="443"/>
      <c r="E65" s="443"/>
      <c r="I65" s="399"/>
    </row>
    <row r="66" spans="1:9" s="398" customFormat="1" ht="18" customHeight="1">
      <c r="A66" s="443"/>
      <c r="B66" s="444"/>
      <c r="C66" s="443"/>
      <c r="D66" s="443"/>
      <c r="E66" s="443"/>
      <c r="I66" s="399"/>
    </row>
    <row r="67" spans="1:9" s="398" customFormat="1" ht="18" customHeight="1">
      <c r="A67" s="443"/>
      <c r="B67" s="444"/>
      <c r="C67" s="443"/>
      <c r="D67" s="443"/>
      <c r="E67" s="443"/>
      <c r="I67" s="399"/>
    </row>
    <row r="68" spans="1:9" s="398" customFormat="1" ht="18" customHeight="1">
      <c r="A68" s="445"/>
      <c r="B68" s="446"/>
      <c r="C68" s="445"/>
      <c r="D68" s="445"/>
      <c r="E68" s="445"/>
      <c r="I68" s="399"/>
    </row>
    <row r="69" spans="1:9" s="398" customFormat="1" ht="18" customHeight="1">
      <c r="I69" s="399"/>
    </row>
    <row r="70" spans="1:9" s="398" customFormat="1" ht="24" customHeight="1">
      <c r="C70" s="433"/>
      <c r="I70" s="399"/>
    </row>
    <row r="71" spans="1:9" s="398" customFormat="1" ht="24" customHeight="1">
      <c r="A71" s="434" t="s">
        <v>6</v>
      </c>
      <c r="B71" s="435" t="str">
        <f>B33</f>
        <v>--</v>
      </c>
      <c r="C71" s="433" t="s">
        <v>4</v>
      </c>
      <c r="D71" s="437" t="str">
        <f>D33</f>
        <v/>
      </c>
      <c r="I71" s="399"/>
    </row>
    <row r="72" spans="1:9" s="398" customFormat="1" ht="24" customHeight="1">
      <c r="A72" s="434" t="s">
        <v>7</v>
      </c>
      <c r="B72" s="435" t="str">
        <f>B34</f>
        <v/>
      </c>
      <c r="C72" s="433" t="s">
        <v>5</v>
      </c>
      <c r="D72" s="437" t="str">
        <f>D34</f>
        <v/>
      </c>
      <c r="I72" s="399"/>
    </row>
    <row r="73" spans="1:9" s="398" customFormat="1" ht="24" customHeight="1">
      <c r="A73" s="434"/>
      <c r="B73" s="447"/>
      <c r="C73" s="433"/>
      <c r="D73" s="448"/>
      <c r="I73" s="399"/>
    </row>
    <row r="74" spans="1:9" s="398" customFormat="1" ht="33" customHeight="1">
      <c r="A74" s="432"/>
      <c r="B74" s="432"/>
      <c r="C74" s="432"/>
      <c r="D74" s="449"/>
      <c r="E74" s="432"/>
      <c r="I74" s="399"/>
    </row>
  </sheetData>
  <sheetProtection password="CC67" sheet="1" formatColumns="0" formatRows="0" selectLockedCells="1"/>
  <customSheetViews>
    <customSheetView guid="{5741CA3B-3CDA-4E4B-89D4-C1F9543CEA18}" showPageBreaks="1" fitToPage="1" printArea="1" hiddenRows="1" hiddenColumns="1" view="pageBreakPreview" topLeftCell="A9">
      <selection activeCell="B18" sqref="B18:E22"/>
      <rowBreaks count="1" manualBreakCount="1">
        <brk id="35" max="4" man="1"/>
      </rowBreaks>
      <pageMargins left="0.75" right="0.46" top="0.4" bottom="0.47" header="0.26" footer="0.28999999999999998"/>
      <pageSetup scale="86" fitToHeight="0" orientation="portrait" r:id="rId1"/>
      <headerFooter alignWithMargins="0">
        <oddFooter xml:space="preserve">&amp;R&amp;"Book Antiqua,Bold"&amp;8 Page &amp;P </oddFooter>
      </headerFooter>
    </customSheetView>
    <customSheetView guid="{BA86FE7A-199D-4ABD-A444-AE6BFDF4BCC9}" scale="115" showPageBreaks="1" fitToPage="1" printArea="1" hiddenRows="1" hiddenColumns="1" view="pageBreakPreview" topLeftCell="A24">
      <selection activeCell="E48" sqref="E48"/>
      <rowBreaks count="1" manualBreakCount="1">
        <brk id="35" max="4" man="1"/>
      </rowBreaks>
      <pageMargins left="0.75" right="0.46" top="0.4" bottom="0.47" header="0.26" footer="0.28999999999999998"/>
      <pageSetup scale="86" fitToHeight="0" orientation="portrait" r:id="rId2"/>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3"/>
      <headerFooter alignWithMargins="0">
        <oddFooter xml:space="preserve">&amp;R&amp;"Book Antiqua,Bold"&amp;8 Page &amp;P </oddFooter>
      </headerFooter>
    </customSheetView>
    <customSheetView guid="{8418A662-3BE1-4394-8EFA-454B8C804820}" showPageBreaks="1" fitToPage="1" printArea="1" hiddenRows="1" hiddenColumns="1" view="pageBreakPreview">
      <selection activeCell="B18" sqref="B18:E22"/>
      <rowBreaks count="1" manualBreakCount="1">
        <brk id="35" max="4" man="1"/>
      </rowBreaks>
      <pageMargins left="0.75" right="0.46" top="0.4" bottom="0.47" header="0.26" footer="0.28999999999999998"/>
      <pageSetup scale="87" fitToHeight="0" orientation="portrait" r:id="rId4"/>
      <headerFooter alignWithMargins="0">
        <oddFooter xml:space="preserve">&amp;R&amp;"Book Antiqua,Bold"&amp;8 Page &amp;P </oddFooter>
      </headerFooter>
    </customSheetView>
    <customSheetView guid="{D84DCDB1-023D-4440-98A8-E9DEB85036BE}" showPageBreaks="1" fitToPage="1" printArea="1" hiddenRows="1" hiddenColumns="1" view="pageBreakPreview" topLeftCell="A9">
      <selection activeCell="B18" sqref="B18:E22"/>
      <rowBreaks count="1" manualBreakCount="1">
        <brk id="35" max="4" man="1"/>
      </rowBreaks>
      <pageMargins left="0.75" right="0.46" top="0.4" bottom="0.47" header="0.26" footer="0.28999999999999998"/>
      <pageSetup scale="87" fitToHeight="0" orientation="portrait" r:id="rId5"/>
      <headerFooter alignWithMargins="0">
        <oddFooter xml:space="preserve">&amp;R&amp;"Book Antiqua,Bold"&amp;8 Page &amp;P </oddFooter>
      </headerFooter>
    </customSheetView>
    <customSheetView guid="{F295580B-FBE4-4638-B6AD-98AF5D57B6CB}"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7" fitToHeight="0" orientation="portrait" r:id="rId6"/>
      <headerFooter alignWithMargins="0">
        <oddFooter xml:space="preserve">&amp;R&amp;"Book Antiqua,Bold"&amp;8 Page &amp;P </oddFooter>
      </headerFooter>
    </customSheetView>
  </customSheetViews>
  <mergeCells count="26">
    <mergeCell ref="A3:E3"/>
    <mergeCell ref="A5:E5"/>
    <mergeCell ref="A8:C8"/>
    <mergeCell ref="B10:C10"/>
    <mergeCell ref="B11:C11"/>
    <mergeCell ref="B12:C12"/>
    <mergeCell ref="A9:B9"/>
    <mergeCell ref="B13:C13"/>
    <mergeCell ref="B15:E15"/>
    <mergeCell ref="A16:A17"/>
    <mergeCell ref="B16:B17"/>
    <mergeCell ref="C16:C17"/>
    <mergeCell ref="D16:E16"/>
    <mergeCell ref="B23:E23"/>
    <mergeCell ref="A25:E25"/>
    <mergeCell ref="A26:A27"/>
    <mergeCell ref="B26:B27"/>
    <mergeCell ref="C26:C27"/>
    <mergeCell ref="D26:E26"/>
    <mergeCell ref="D33:E33"/>
    <mergeCell ref="D34:E34"/>
    <mergeCell ref="A38:E38"/>
    <mergeCell ref="A40:A41"/>
    <mergeCell ref="B40:B41"/>
    <mergeCell ref="C40:C41"/>
    <mergeCell ref="D40:E40"/>
  </mergeCells>
  <conditionalFormatting sqref="A74:E74">
    <cfRule type="expression" dxfId="17" priority="2" stopIfTrue="1">
      <formula>$H$21="No"</formula>
    </cfRule>
  </conditionalFormatting>
  <conditionalFormatting sqref="A42:E73 A36:E39">
    <cfRule type="expression" dxfId="16" priority="3" stopIfTrue="1">
      <formula>$H$21=FALSE</formula>
    </cfRule>
  </conditionalFormatting>
  <conditionalFormatting sqref="F40:IV41">
    <cfRule type="expression" dxfId="15" priority="1" stopIfTrue="1">
      <formula>$H$21=FALSE</formula>
    </cfRule>
  </conditionalFormatting>
  <conditionalFormatting sqref="A40:E41">
    <cfRule type="expression" dxfId="14" priority="4" stopIfTrue="1">
      <formula>$H$21=FALSE</formula>
    </cfRule>
  </conditionalFormatting>
  <pageMargins left="0.75" right="0.46" top="0.4" bottom="0.47" header="0.26" footer="0.28999999999999998"/>
  <pageSetup scale="87" fitToHeight="0" orientation="portrait" r:id="rId7"/>
  <headerFooter alignWithMargins="0">
    <oddFooter xml:space="preserve">&amp;R&amp;"Book Antiqua,Bold"&amp;8 Page &amp;P </oddFooter>
  </headerFooter>
  <rowBreaks count="1" manualBreakCount="1">
    <brk id="35" max="4" man="1"/>
  </rowBreaks>
  <drawing r:id="rId8"/>
  <legacyDrawing r:id="rId9"/>
  <mc:AlternateContent xmlns:mc="http://schemas.openxmlformats.org/markup-compatibility/2006">
    <mc:Choice Requires="x14">
      <controls>
        <mc:AlternateContent xmlns:mc="http://schemas.openxmlformats.org/markup-compatibility/2006">
          <mc:Choice Requires="x14">
            <control shapeId="74753" r:id="rId10" name="Check Box 1">
              <controlPr defaultSize="0" print="0" autoFill="0" autoLine="0" autoPict="0">
                <anchor moveWithCells="1">
                  <from>
                    <xdr:col>4</xdr:col>
                    <xdr:colOff>1066800</xdr:colOff>
                    <xdr:row>22</xdr:row>
                    <xdr:rowOff>1143000</xdr:rowOff>
                  </from>
                  <to>
                    <xdr:col>4</xdr:col>
                    <xdr:colOff>1371600</xdr:colOff>
                    <xdr:row>23</xdr:row>
                    <xdr:rowOff>152400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tabColor indexed="45"/>
    <pageSetUpPr fitToPage="1"/>
  </sheetPr>
  <dimension ref="A1:Z51"/>
  <sheetViews>
    <sheetView showGridLines="0" view="pageBreakPreview" zoomScale="85" zoomScaleSheetLayoutView="85" workbookViewId="0">
      <selection activeCell="B19" sqref="B19"/>
    </sheetView>
  </sheetViews>
  <sheetFormatPr defaultRowHeight="16.5"/>
  <cols>
    <col min="1" max="1" width="12.140625" style="30" customWidth="1"/>
    <col min="2" max="2" width="20.5703125" style="30" customWidth="1"/>
    <col min="3" max="3" width="11.42578125" style="30" customWidth="1"/>
    <col min="4" max="4" width="19.42578125" style="30" customWidth="1"/>
    <col min="5" max="5" width="49.42578125" style="30" customWidth="1"/>
    <col min="6" max="7" width="9.140625" style="25"/>
    <col min="8" max="8" width="0" style="25" hidden="1" customWidth="1"/>
    <col min="9" max="16384" width="9.140625" style="26"/>
  </cols>
  <sheetData>
    <row r="1" spans="1:26" ht="23.25" customHeight="1">
      <c r="A1" s="658" t="str">
        <f>'Attach 3(JV)'!A1</f>
        <v>Specification No. :CC/NT/W-MISC/DOM/A02/23/00850</v>
      </c>
      <c r="B1" s="658"/>
      <c r="C1" s="658"/>
      <c r="D1" s="658"/>
      <c r="E1" s="385" t="str">
        <f>"Attachment-6 " &amp; 'Attach 3(JV)'!AT1</f>
        <v xml:space="preserve">Attachment-6 </v>
      </c>
      <c r="Z1" s="175"/>
    </row>
    <row r="2" spans="1:26" ht="3.75" customHeight="1">
      <c r="Z2" s="175"/>
    </row>
    <row r="3" spans="1:26" ht="60" customHeight="1">
      <c r="A3" s="616" t="str">
        <f>'Attach 3(JV)'!A3</f>
        <v>Package ARP-DMS-05AB1 for balance distribution works in Arunachal Pradesh under Comprehensive Scheme for Strengthening of Transmission &amp; Distribution system in NER &amp; Sikkim: Intra State - Arunachal Pradesh</v>
      </c>
      <c r="B3" s="617"/>
      <c r="C3" s="617"/>
      <c r="D3" s="617"/>
      <c r="E3" s="617"/>
      <c r="F3" s="27"/>
      <c r="G3" s="28"/>
      <c r="H3" s="27"/>
    </row>
    <row r="4" spans="1:26" ht="6.75" customHeight="1">
      <c r="A4" s="29"/>
      <c r="H4" s="31"/>
      <c r="I4" s="11"/>
    </row>
    <row r="5" spans="1:26" ht="20.100000000000001" customHeight="1">
      <c r="A5" s="653" t="s">
        <v>47</v>
      </c>
      <c r="B5" s="653"/>
      <c r="C5" s="653"/>
      <c r="D5" s="653"/>
      <c r="E5" s="653"/>
      <c r="F5" s="32"/>
      <c r="H5" s="31"/>
      <c r="I5" s="13"/>
    </row>
    <row r="6" spans="1:26" ht="10.5" customHeight="1">
      <c r="A6" s="33"/>
      <c r="H6" s="31"/>
      <c r="I6" s="13"/>
    </row>
    <row r="7" spans="1:26" ht="20.100000000000001" customHeight="1">
      <c r="A7" s="34" t="str">
        <f>'Attach 3(JV)'!A7</f>
        <v>Bidder’s Name and Address (Lead Partner) :</v>
      </c>
      <c r="E7" s="16" t="str">
        <f>'Attach 3(JV)'!E7</f>
        <v>To:</v>
      </c>
      <c r="H7" s="31"/>
      <c r="I7" s="13"/>
    </row>
    <row r="8" spans="1:26" ht="36" customHeight="1">
      <c r="A8" s="651" t="str">
        <f>'Attach 3(JV)'!A8</f>
        <v/>
      </c>
      <c r="B8" s="651"/>
      <c r="C8" s="651"/>
      <c r="D8" s="651"/>
      <c r="E8" s="12" t="str">
        <f>'Attach 3(JV)'!E8</f>
        <v>Contract Services</v>
      </c>
      <c r="H8" s="31"/>
      <c r="I8" s="13"/>
    </row>
    <row r="9" spans="1:26" ht="20.100000000000001" customHeight="1">
      <c r="A9" s="14" t="s">
        <v>361</v>
      </c>
      <c r="B9" s="662" t="str">
        <f>'Attach 3(JV)'!B9</f>
        <v/>
      </c>
      <c r="C9" s="662"/>
      <c r="D9" s="662"/>
      <c r="E9" s="12" t="str">
        <f>'Attach 3(JV)'!E9</f>
        <v>Power Grid Corporation of India Ltd.,</v>
      </c>
      <c r="H9" s="31"/>
      <c r="I9" s="13"/>
    </row>
    <row r="10" spans="1:26" ht="20.100000000000001" customHeight="1">
      <c r="A10" s="14" t="s">
        <v>363</v>
      </c>
      <c r="B10" s="662" t="str">
        <f>'Attach 3(JV)'!B10</f>
        <v/>
      </c>
      <c r="C10" s="662"/>
      <c r="D10" s="662"/>
      <c r="E10" s="12" t="str">
        <f>'Attach 3(JV)'!E10</f>
        <v>"Saudamini", Plot No. 2, Sector 29</v>
      </c>
      <c r="H10" s="31"/>
      <c r="I10" s="13"/>
    </row>
    <row r="11" spans="1:26" ht="20.100000000000001" customHeight="1">
      <c r="B11" s="662" t="str">
        <f>'Attach 3(JV)'!B11</f>
        <v/>
      </c>
      <c r="C11" s="662"/>
      <c r="D11" s="662"/>
      <c r="E11" s="12" t="str">
        <f>'Attach 3(JV)'!E11</f>
        <v>Gurgaon (Haryana) - 122001</v>
      </c>
    </row>
    <row r="12" spans="1:26" ht="17.25" customHeight="1">
      <c r="A12" s="33"/>
      <c r="B12" s="662" t="str">
        <f>'Attach 3(JV)'!B12</f>
        <v/>
      </c>
      <c r="C12" s="662"/>
      <c r="D12" s="662"/>
      <c r="E12" s="12"/>
    </row>
    <row r="13" spans="1:26" ht="21" customHeight="1">
      <c r="A13" s="30" t="s">
        <v>356</v>
      </c>
      <c r="B13" s="154"/>
      <c r="C13" s="154"/>
      <c r="D13" s="154"/>
    </row>
    <row r="14" spans="1:26" ht="45" customHeight="1">
      <c r="A14" s="659" t="s">
        <v>48</v>
      </c>
      <c r="B14" s="659"/>
      <c r="C14" s="659"/>
      <c r="D14" s="659"/>
      <c r="E14" s="659"/>
      <c r="F14" s="35"/>
      <c r="G14" s="35"/>
      <c r="H14" s="35"/>
    </row>
    <row r="15" spans="1:26" ht="12" customHeight="1">
      <c r="A15" s="33"/>
      <c r="B15" s="33"/>
      <c r="C15" s="33"/>
      <c r="D15" s="33"/>
      <c r="E15" s="33"/>
      <c r="F15" s="35"/>
      <c r="G15" s="35"/>
      <c r="H15" s="35"/>
    </row>
    <row r="16" spans="1:26" ht="42" customHeight="1">
      <c r="A16" s="49" t="s">
        <v>359</v>
      </c>
      <c r="B16" s="49" t="s">
        <v>49</v>
      </c>
      <c r="C16" s="712" t="s">
        <v>50</v>
      </c>
      <c r="D16" s="712"/>
      <c r="E16" s="49" t="s">
        <v>51</v>
      </c>
      <c r="F16" s="35"/>
      <c r="G16" s="35"/>
      <c r="H16" s="35"/>
    </row>
    <row r="17" spans="1:9" ht="21" customHeight="1">
      <c r="A17" s="319"/>
      <c r="B17" s="319"/>
      <c r="C17" s="709"/>
      <c r="D17" s="710"/>
      <c r="E17" s="319"/>
      <c r="F17" s="35"/>
      <c r="G17" s="35"/>
      <c r="H17" s="35"/>
    </row>
    <row r="18" spans="1:9" ht="21" customHeight="1">
      <c r="A18" s="319"/>
      <c r="B18" s="319"/>
      <c r="C18" s="709"/>
      <c r="D18" s="710"/>
      <c r="E18" s="319"/>
      <c r="F18" s="35"/>
      <c r="G18" s="35"/>
      <c r="H18" s="35"/>
    </row>
    <row r="19" spans="1:9" ht="21" customHeight="1">
      <c r="A19" s="319"/>
      <c r="B19" s="319"/>
      <c r="C19" s="708"/>
      <c r="D19" s="708"/>
      <c r="E19" s="319"/>
      <c r="F19" s="193"/>
      <c r="G19" s="193"/>
      <c r="H19" s="193"/>
    </row>
    <row r="20" spans="1:9" ht="21" customHeight="1">
      <c r="A20" s="319"/>
      <c r="B20" s="319"/>
      <c r="C20" s="708"/>
      <c r="D20" s="708"/>
      <c r="E20" s="319"/>
      <c r="F20" s="234"/>
      <c r="G20" s="234"/>
      <c r="H20" s="232" t="b">
        <v>0</v>
      </c>
      <c r="I20" s="161"/>
    </row>
    <row r="21" spans="1:9" ht="21" customHeight="1">
      <c r="A21" s="319"/>
      <c r="B21" s="319"/>
      <c r="C21" s="708"/>
      <c r="D21" s="708"/>
      <c r="E21" s="319"/>
      <c r="F21" s="234"/>
      <c r="G21" s="234"/>
      <c r="H21" s="235"/>
    </row>
    <row r="22" spans="1:9" ht="16.5" customHeight="1">
      <c r="D22" s="33"/>
      <c r="E22" s="33"/>
      <c r="F22" s="193"/>
      <c r="G22" s="193"/>
      <c r="H22" s="193"/>
      <c r="I22" s="161"/>
    </row>
    <row r="23" spans="1:9" s="25" customFormat="1" ht="51.75" customHeight="1">
      <c r="A23" s="667" t="s">
        <v>52</v>
      </c>
      <c r="B23" s="667"/>
      <c r="C23" s="667"/>
      <c r="D23" s="667"/>
      <c r="E23" s="667"/>
      <c r="F23" s="35"/>
      <c r="G23" s="35"/>
      <c r="H23" s="35"/>
    </row>
    <row r="24" spans="1:9" s="25" customFormat="1" ht="96.75" customHeight="1">
      <c r="A24" s="667" t="s">
        <v>53</v>
      </c>
      <c r="B24" s="667"/>
      <c r="C24" s="667"/>
      <c r="D24" s="667"/>
      <c r="E24" s="667"/>
      <c r="F24" s="35"/>
      <c r="G24" s="35"/>
      <c r="H24" s="35"/>
    </row>
    <row r="25" spans="1:9" s="25" customFormat="1" ht="24" customHeight="1">
      <c r="A25" s="223"/>
      <c r="B25" s="223"/>
      <c r="C25" s="223"/>
      <c r="D25" s="38"/>
      <c r="E25" s="223"/>
      <c r="F25" s="35"/>
      <c r="G25" s="35"/>
      <c r="H25" s="35"/>
    </row>
    <row r="26" spans="1:9" ht="24" customHeight="1">
      <c r="A26" s="37" t="s">
        <v>6</v>
      </c>
      <c r="B26" s="74" t="str">
        <f>'Attach 3(JV)'!B24</f>
        <v>--</v>
      </c>
      <c r="C26" s="41"/>
      <c r="D26" s="38" t="s">
        <v>4</v>
      </c>
      <c r="E26" s="308" t="str">
        <f>'Attach 3(JV)'!E24</f>
        <v/>
      </c>
    </row>
    <row r="27" spans="1:9" ht="24" customHeight="1">
      <c r="A27" s="37" t="s">
        <v>7</v>
      </c>
      <c r="B27" s="308" t="str">
        <f>'Attach 3(JV)'!B25</f>
        <v/>
      </c>
      <c r="C27" s="41"/>
      <c r="D27" s="38" t="s">
        <v>5</v>
      </c>
      <c r="E27" s="308" t="str">
        <f>'Attach 3(JV)'!E25</f>
        <v/>
      </c>
    </row>
    <row r="28" spans="1:9" ht="24" customHeight="1">
      <c r="D28" s="38"/>
    </row>
    <row r="29" spans="1:9" ht="24" customHeight="1">
      <c r="D29" s="38"/>
    </row>
    <row r="30" spans="1:9" s="55" customFormat="1" ht="32.25" customHeight="1">
      <c r="A30" s="34" t="str">
        <f>A1</f>
        <v>Specification No. :CC/NT/W-MISC/DOM/A02/23/00850</v>
      </c>
      <c r="B30" s="34"/>
      <c r="C30" s="34"/>
      <c r="D30" s="34"/>
      <c r="E30" s="63" t="str">
        <f>"Annexure I to" &amp; E1</f>
        <v xml:space="preserve">Annexure I toAttachment-6 </v>
      </c>
      <c r="F30" s="54"/>
      <c r="G30" s="54"/>
      <c r="H30" s="54"/>
    </row>
    <row r="31" spans="1:9" ht="15.75" customHeight="1">
      <c r="A31" s="711"/>
      <c r="B31" s="711"/>
      <c r="C31" s="711"/>
      <c r="D31" s="711"/>
      <c r="E31" s="711"/>
    </row>
    <row r="32" spans="1:9" ht="20.100000000000001" customHeight="1">
      <c r="A32" s="656" t="str">
        <f>A5</f>
        <v>(Alternative, Deviations and Exceptions to the Provisions)</v>
      </c>
      <c r="B32" s="656"/>
      <c r="C32" s="656"/>
      <c r="D32" s="656"/>
      <c r="E32" s="656"/>
    </row>
    <row r="33" spans="1:5" ht="20.100000000000001" customHeight="1">
      <c r="A33" s="656" t="s">
        <v>192</v>
      </c>
      <c r="B33" s="656"/>
      <c r="C33" s="656"/>
      <c r="D33" s="656"/>
      <c r="E33" s="656"/>
    </row>
    <row r="34" spans="1:5" ht="20.100000000000001" customHeight="1"/>
    <row r="35" spans="1:5" ht="42" customHeight="1">
      <c r="A35" s="49" t="s">
        <v>359</v>
      </c>
      <c r="B35" s="49" t="s">
        <v>49</v>
      </c>
      <c r="C35" s="712" t="s">
        <v>50</v>
      </c>
      <c r="D35" s="712"/>
      <c r="E35" s="49" t="s">
        <v>51</v>
      </c>
    </row>
    <row r="36" spans="1:5" ht="39.950000000000003" customHeight="1">
      <c r="A36" s="319"/>
      <c r="B36" s="319"/>
      <c r="C36" s="709"/>
      <c r="D36" s="710"/>
      <c r="E36" s="319"/>
    </row>
    <row r="37" spans="1:5" ht="39.950000000000003" customHeight="1">
      <c r="A37" s="319"/>
      <c r="B37" s="319"/>
      <c r="C37" s="709"/>
      <c r="D37" s="710"/>
      <c r="E37" s="319"/>
    </row>
    <row r="38" spans="1:5" ht="39.950000000000003" customHeight="1">
      <c r="A38" s="319"/>
      <c r="B38" s="319"/>
      <c r="C38" s="709"/>
      <c r="D38" s="710"/>
      <c r="E38" s="319"/>
    </row>
    <row r="39" spans="1:5" ht="39.950000000000003" customHeight="1">
      <c r="A39" s="319"/>
      <c r="B39" s="319"/>
      <c r="C39" s="709"/>
      <c r="D39" s="710"/>
      <c r="E39" s="319"/>
    </row>
    <row r="40" spans="1:5" ht="39.950000000000003" customHeight="1">
      <c r="A40" s="319"/>
      <c r="B40" s="319"/>
      <c r="C40" s="709"/>
      <c r="D40" s="710"/>
      <c r="E40" s="319"/>
    </row>
    <row r="41" spans="1:5" ht="39.950000000000003" customHeight="1">
      <c r="A41" s="319"/>
      <c r="B41" s="319"/>
      <c r="C41" s="709"/>
      <c r="D41" s="710"/>
      <c r="E41" s="319"/>
    </row>
    <row r="42" spans="1:5" ht="39.950000000000003" customHeight="1">
      <c r="A42" s="319"/>
      <c r="B42" s="319"/>
      <c r="C42" s="709"/>
      <c r="D42" s="710"/>
      <c r="E42" s="319"/>
    </row>
    <row r="43" spans="1:5" ht="39.950000000000003" customHeight="1">
      <c r="A43" s="319"/>
      <c r="B43" s="319"/>
      <c r="C43" s="709"/>
      <c r="D43" s="710"/>
      <c r="E43" s="319"/>
    </row>
    <row r="44" spans="1:5" ht="39.950000000000003" customHeight="1">
      <c r="A44" s="319"/>
      <c r="B44" s="319"/>
      <c r="C44" s="709"/>
      <c r="D44" s="710"/>
      <c r="E44" s="319"/>
    </row>
    <row r="45" spans="1:5" ht="39.950000000000003" customHeight="1">
      <c r="A45" s="319"/>
      <c r="B45" s="319"/>
      <c r="C45" s="709"/>
      <c r="D45" s="710"/>
      <c r="E45" s="319"/>
    </row>
    <row r="46" spans="1:5" ht="20.100000000000001" customHeight="1"/>
    <row r="47" spans="1:5" ht="25.5" customHeight="1"/>
    <row r="48" spans="1:5" ht="25.5" customHeight="1">
      <c r="A48" s="26"/>
      <c r="B48" s="26"/>
      <c r="C48" s="26"/>
      <c r="D48" s="38"/>
      <c r="E48" s="26"/>
    </row>
    <row r="49" spans="1:5" ht="25.5" customHeight="1">
      <c r="A49" s="37" t="s">
        <v>6</v>
      </c>
      <c r="B49" s="74" t="str">
        <f>B26</f>
        <v>--</v>
      </c>
      <c r="C49" s="41"/>
      <c r="D49" s="38" t="s">
        <v>4</v>
      </c>
      <c r="E49" s="308" t="str">
        <f>E26</f>
        <v/>
      </c>
    </row>
    <row r="50" spans="1:5" ht="25.5" customHeight="1">
      <c r="A50" s="37" t="s">
        <v>7</v>
      </c>
      <c r="B50" s="313" t="str">
        <f>B27</f>
        <v/>
      </c>
      <c r="C50" s="41"/>
      <c r="D50" s="38" t="s">
        <v>5</v>
      </c>
      <c r="E50" s="308" t="str">
        <f>E27</f>
        <v/>
      </c>
    </row>
    <row r="51" spans="1:5" ht="25.5" customHeight="1">
      <c r="D51" s="38"/>
    </row>
  </sheetData>
  <sheetProtection password="CC67" sheet="1" formatColumns="0" formatRows="0" selectLockedCells="1"/>
  <customSheetViews>
    <customSheetView guid="{5741CA3B-3CDA-4E4B-89D4-C1F9543CEA18}" scale="85" showPageBreaks="1" showGridLines="0" fitToPage="1" printArea="1" hiddenColumns="1" view="pageBreakPreview" topLeftCell="A13">
      <selection activeCell="A17" sqref="A17:E21"/>
      <rowBreaks count="1" manualBreakCount="1">
        <brk id="29" max="4" man="1"/>
      </rowBreaks>
      <pageMargins left="0.75" right="0.63" top="0.57999999999999996" bottom="0.4" header="0.34" footer="0.2"/>
      <pageSetup scale="89" fitToHeight="0" orientation="portrait" r:id="rId1"/>
      <headerFooter alignWithMargins="0">
        <oddFooter>&amp;R&amp;"Book Antiqua,Bold"&amp;8 Page &amp;P of &amp;N</oddFooter>
      </headerFooter>
    </customSheetView>
    <customSheetView guid="{BA86FE7A-199D-4ABD-A444-AE6BFDF4BCC9}" scale="145" showPageBreaks="1" showGridLines="0" fitToPage="1" printArea="1" hiddenColumns="1" view="pageBreakPreview" topLeftCell="A37">
      <selection activeCell="B45" sqref="B45"/>
      <pageMargins left="0.75" right="0.63" top="0.57999999999999996" bottom="0.4" header="0.34" footer="0.2"/>
      <pageSetup scale="89" fitToHeight="0" orientation="portrait" r:id="rId2"/>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3"/>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4"/>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5"/>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6"/>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7"/>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8"/>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9"/>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10"/>
      <headerFooter alignWithMargins="0">
        <oddFooter>&amp;R&amp;"Book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1"/>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13"/>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5"/>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6"/>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7"/>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18"/>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19"/>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20"/>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21"/>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22"/>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23"/>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24"/>
      <headerFooter alignWithMargins="0">
        <oddFooter>&amp;R&amp;"Book Antiqua,Bold"&amp;8 Page &amp;P of &amp;N</oddFooter>
      </headerFooter>
    </customSheetView>
    <customSheetView guid="{8418A662-3BE1-4394-8EFA-454B8C804820}" scale="85" showPageBreaks="1" showGridLines="0" fitToPage="1" printArea="1" hiddenColumns="1" view="pageBreakPreview">
      <selection activeCell="A17" sqref="A17:E21"/>
      <rowBreaks count="1" manualBreakCount="1">
        <brk id="29" max="4" man="1"/>
      </rowBreaks>
      <pageMargins left="0.75" right="0.63" top="0.57999999999999996" bottom="0.4" header="0.34" footer="0.2"/>
      <pageSetup scale="89" fitToHeight="0" orientation="portrait" r:id="rId25"/>
      <headerFooter alignWithMargins="0">
        <oddFooter>&amp;R&amp;"Book Antiqua,Bold"&amp;8 Page &amp;P of &amp;N</oddFooter>
      </headerFooter>
    </customSheetView>
    <customSheetView guid="{D84DCDB1-023D-4440-98A8-E9DEB85036BE}" scale="85" showPageBreaks="1" showGridLines="0" fitToPage="1" printArea="1" hiddenColumns="1" view="pageBreakPreview" topLeftCell="A13">
      <selection activeCell="A17" sqref="A17:E21"/>
      <rowBreaks count="1" manualBreakCount="1">
        <brk id="29" max="4" man="1"/>
      </rowBreaks>
      <pageMargins left="0.75" right="0.63" top="0.57999999999999996" bottom="0.4" header="0.34" footer="0.2"/>
      <pageSetup scale="89" fitToHeight="0" orientation="portrait" r:id="rId26"/>
      <headerFooter alignWithMargins="0">
        <oddFooter>&amp;R&amp;"Book Antiqua,Bold"&amp;8 Page &amp;P of &amp;N</oddFooter>
      </headerFooter>
    </customSheetView>
    <customSheetView guid="{F295580B-FBE4-4638-B6AD-98AF5D57B6CB}" scale="85" showPageBreaks="1" showGridLines="0" fitToPage="1" printArea="1" hiddenColumns="1" view="pageBreakPreview">
      <selection activeCell="B19" sqref="B19"/>
      <rowBreaks count="1" manualBreakCount="1">
        <brk id="29" max="4" man="1"/>
      </rowBreaks>
      <pageMargins left="0.75" right="0.63" top="0.57999999999999996" bottom="0.4" header="0.34" footer="0.2"/>
      <pageSetup scale="89" fitToHeight="0" orientation="portrait" r:id="rId27"/>
      <headerFooter alignWithMargins="0">
        <oddFooter>&amp;R&amp;"Book Antiqua,Bold"&amp;8 Page &amp;P of &amp;N</oddFooter>
      </headerFooter>
    </customSheetView>
  </customSheetViews>
  <mergeCells count="31">
    <mergeCell ref="C45:D45"/>
    <mergeCell ref="C41:D41"/>
    <mergeCell ref="C42:D42"/>
    <mergeCell ref="C35:D35"/>
    <mergeCell ref="C36:D36"/>
    <mergeCell ref="C37:D37"/>
    <mergeCell ref="C44:D44"/>
    <mergeCell ref="A1:D1"/>
    <mergeCell ref="C20:D20"/>
    <mergeCell ref="C18:D18"/>
    <mergeCell ref="C19:D19"/>
    <mergeCell ref="C16:D16"/>
    <mergeCell ref="A8:D8"/>
    <mergeCell ref="A5:E5"/>
    <mergeCell ref="B10:D10"/>
    <mergeCell ref="A24:E24"/>
    <mergeCell ref="C43:D43"/>
    <mergeCell ref="C40:D40"/>
    <mergeCell ref="C38:D38"/>
    <mergeCell ref="A23:E23"/>
    <mergeCell ref="A33:E33"/>
    <mergeCell ref="C39:D39"/>
    <mergeCell ref="A31:E31"/>
    <mergeCell ref="A32:E32"/>
    <mergeCell ref="C21:D21"/>
    <mergeCell ref="A3:E3"/>
    <mergeCell ref="B11:D11"/>
    <mergeCell ref="B9:D9"/>
    <mergeCell ref="B12:D12"/>
    <mergeCell ref="A14:E14"/>
    <mergeCell ref="C17:D17"/>
  </mergeCells>
  <phoneticPr fontId="7" type="noConversion"/>
  <conditionalFormatting sqref="A52:E52">
    <cfRule type="expression" dxfId="13" priority="2" stopIfTrue="1">
      <formula>$H$20="No"</formula>
    </cfRule>
  </conditionalFormatting>
  <conditionalFormatting sqref="A31:E51">
    <cfRule type="expression" dxfId="12" priority="3" stopIfTrue="1">
      <formula>$H$20=FALSE</formula>
    </cfRule>
  </conditionalFormatting>
  <conditionalFormatting sqref="A30:E30">
    <cfRule type="expression" dxfId="11" priority="1" stopIfTrue="1">
      <formula>$H$20=FALSE</formula>
    </cfRule>
  </conditionalFormatting>
  <pageMargins left="0.75" right="0.63" top="0.57999999999999996" bottom="0.4" header="0.34" footer="0.2"/>
  <pageSetup scale="89" fitToHeight="0" orientation="portrait" r:id="rId28"/>
  <headerFooter alignWithMargins="0">
    <oddFooter>&amp;R&amp;"Book Antiqua,Bold"&amp;8 Page &amp;P of &amp;N</oddFooter>
  </headerFooter>
  <rowBreaks count="1" manualBreakCount="1">
    <brk id="29" max="4" man="1"/>
  </rowBreaks>
  <drawing r:id="rId29"/>
  <legacyDrawing r:id="rId30"/>
  <mc:AlternateContent xmlns:mc="http://schemas.openxmlformats.org/markup-compatibility/2006">
    <mc:Choice Requires="x14">
      <controls>
        <mc:AlternateContent xmlns:mc="http://schemas.openxmlformats.org/markup-compatibility/2006">
          <mc:Choice Requires="x14">
            <control shapeId="10254" r:id="rId31"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tabColor indexed="12"/>
    <pageSetUpPr fitToPage="1"/>
  </sheetPr>
  <dimension ref="A1:I28"/>
  <sheetViews>
    <sheetView showGridLines="0" view="pageBreakPreview" zoomScale="85" zoomScaleSheetLayoutView="85" workbookViewId="0">
      <selection activeCell="E12" sqref="E12"/>
    </sheetView>
  </sheetViews>
  <sheetFormatPr defaultRowHeight="16.5"/>
  <cols>
    <col min="1" max="1" width="12.140625" style="30" customWidth="1"/>
    <col min="2" max="2" width="20.5703125" style="30" customWidth="1"/>
    <col min="3" max="3" width="11.42578125" style="30" customWidth="1"/>
    <col min="4" max="4" width="17.7109375" style="30" customWidth="1"/>
    <col min="5" max="5" width="49.42578125" style="30" customWidth="1"/>
    <col min="6" max="8" width="9.140625" style="25"/>
    <col min="9" max="16384" width="9.140625" style="26"/>
  </cols>
  <sheetData>
    <row r="1" spans="1:9" ht="21.75" customHeight="1">
      <c r="A1" s="658" t="str">
        <f>'Attach 3(JV)'!A1</f>
        <v>Specification No. :CC/NT/W-MISC/DOM/A02/23/00850</v>
      </c>
      <c r="B1" s="658"/>
      <c r="C1" s="658"/>
      <c r="D1" s="658"/>
      <c r="E1" s="386" t="str">
        <f>"Attachment-7 " &amp; 'Attach 3(JV)'!AT1</f>
        <v xml:space="preserve">Attachment-7 </v>
      </c>
    </row>
    <row r="2" spans="1:9">
      <c r="E2" s="285"/>
    </row>
    <row r="3" spans="1:9" ht="64.5" customHeight="1">
      <c r="A3" s="616" t="str">
        <f>'Attach 3(JV)'!A3</f>
        <v>Package ARP-DMS-05AB1 for balance distribution works in Arunachal Pradesh under Comprehensive Scheme for Strengthening of Transmission &amp; Distribution system in NER &amp; Sikkim: Intra State - Arunachal Pradesh</v>
      </c>
      <c r="B3" s="617"/>
      <c r="C3" s="617"/>
      <c r="D3" s="617"/>
      <c r="E3" s="617"/>
      <c r="F3" s="27"/>
      <c r="G3" s="28"/>
      <c r="H3" s="27"/>
    </row>
    <row r="4" spans="1:9" ht="20.100000000000001" customHeight="1">
      <c r="A4" s="29"/>
      <c r="H4" s="31"/>
      <c r="I4" s="11"/>
    </row>
    <row r="5" spans="1:9" ht="20.100000000000001" customHeight="1">
      <c r="A5" s="653" t="s">
        <v>195</v>
      </c>
      <c r="B5" s="653"/>
      <c r="C5" s="653"/>
      <c r="D5" s="653"/>
      <c r="E5" s="653"/>
      <c r="F5" s="32"/>
      <c r="H5" s="31"/>
      <c r="I5" s="13"/>
    </row>
    <row r="6" spans="1:9" ht="20.100000000000001" customHeight="1">
      <c r="A6" s="33"/>
      <c r="H6" s="31"/>
      <c r="I6" s="13"/>
    </row>
    <row r="7" spans="1:9" ht="20.100000000000001" customHeight="1">
      <c r="A7" s="34" t="str">
        <f>'Attach 3(JV)'!A7</f>
        <v>Bidder’s Name and Address (Lead Partner) :</v>
      </c>
      <c r="E7" s="16" t="str">
        <f>'Attach 3(JV)'!E7</f>
        <v>To:</v>
      </c>
      <c r="H7" s="31"/>
      <c r="I7" s="13"/>
    </row>
    <row r="8" spans="1:9" ht="36" customHeight="1">
      <c r="A8" s="651" t="str">
        <f>'Attach 3(JV)'!A8</f>
        <v/>
      </c>
      <c r="B8" s="651"/>
      <c r="C8" s="651"/>
      <c r="D8" s="651"/>
      <c r="E8" s="165" t="str">
        <f>'Attach 3(JV)'!E8</f>
        <v>Contract Services</v>
      </c>
      <c r="H8" s="31"/>
      <c r="I8" s="13"/>
    </row>
    <row r="9" spans="1:9" ht="20.100000000000001" customHeight="1">
      <c r="A9" s="14" t="s">
        <v>361</v>
      </c>
      <c r="B9" s="655" t="str">
        <f>'Attach 3(JV)'!B9</f>
        <v/>
      </c>
      <c r="C9" s="655"/>
      <c r="D9" s="655"/>
      <c r="E9" s="165" t="str">
        <f>'Attach 3(JV)'!E9</f>
        <v>Power Grid Corporation of India Ltd.,</v>
      </c>
      <c r="H9" s="31"/>
      <c r="I9" s="13"/>
    </row>
    <row r="10" spans="1:9" ht="20.100000000000001" customHeight="1">
      <c r="A10" s="14" t="s">
        <v>363</v>
      </c>
      <c r="B10" s="655" t="str">
        <f>'Attach 3(JV)'!B10</f>
        <v/>
      </c>
      <c r="C10" s="655"/>
      <c r="D10" s="655"/>
      <c r="E10" s="165" t="str">
        <f>'Attach 3(JV)'!E10</f>
        <v>"Saudamini", Plot No. 2, Sector 29</v>
      </c>
      <c r="H10" s="31"/>
      <c r="I10" s="13"/>
    </row>
    <row r="11" spans="1:9" ht="20.100000000000001" customHeight="1">
      <c r="B11" s="655" t="str">
        <f>'Attach 3(JV)'!B11</f>
        <v/>
      </c>
      <c r="C11" s="655"/>
      <c r="D11" s="655"/>
      <c r="E11" s="165" t="str">
        <f>'Attach 3(JV)'!E11</f>
        <v>Gurgaon (Haryana) - 122001</v>
      </c>
    </row>
    <row r="12" spans="1:9" ht="20.100000000000001" customHeight="1">
      <c r="B12" s="106"/>
      <c r="C12" s="106"/>
      <c r="D12" s="106"/>
    </row>
    <row r="13" spans="1:9" ht="20.100000000000001" customHeight="1">
      <c r="A13" s="33"/>
      <c r="B13" s="106"/>
      <c r="C13" s="106"/>
      <c r="D13" s="106"/>
    </row>
    <row r="14" spans="1:9" ht="27.75" customHeight="1">
      <c r="A14" s="656" t="s">
        <v>196</v>
      </c>
      <c r="B14" s="656"/>
      <c r="C14" s="656"/>
      <c r="D14" s="656"/>
      <c r="E14" s="656"/>
      <c r="F14" s="35"/>
      <c r="G14" s="35"/>
      <c r="H14" s="35"/>
    </row>
    <row r="15" spans="1:9" ht="20.100000000000001" customHeight="1">
      <c r="A15" s="33"/>
    </row>
    <row r="16" spans="1:9" ht="33" customHeight="1">
      <c r="A16" s="37" t="s">
        <v>6</v>
      </c>
      <c r="B16" s="74" t="str">
        <f>'Attach 3(JV)'!B24</f>
        <v>--</v>
      </c>
      <c r="C16" s="34"/>
      <c r="D16" s="38" t="s">
        <v>4</v>
      </c>
      <c r="E16" s="308" t="str">
        <f>'Attach 3(JV)'!E24</f>
        <v/>
      </c>
    </row>
    <row r="17" spans="1:5" ht="33" customHeight="1">
      <c r="A17" s="37" t="s">
        <v>7</v>
      </c>
      <c r="B17" s="308" t="str">
        <f>'Attach 3(JV)'!B25</f>
        <v/>
      </c>
      <c r="C17" s="34"/>
      <c r="D17" s="38" t="s">
        <v>5</v>
      </c>
      <c r="E17" s="308" t="str">
        <f>'Attach 3(JV)'!E25</f>
        <v/>
      </c>
    </row>
    <row r="18" spans="1:5" ht="33" customHeight="1">
      <c r="D18" s="38"/>
    </row>
    <row r="19" spans="1:5" ht="20.100000000000001" customHeight="1"/>
    <row r="20" spans="1:5" ht="20.100000000000001" customHeight="1">
      <c r="A20" s="39"/>
    </row>
    <row r="21" spans="1:5" ht="20.100000000000001" customHeight="1"/>
    <row r="22" spans="1:5" ht="20.100000000000001" customHeight="1">
      <c r="A22" s="39"/>
    </row>
    <row r="23" spans="1:5" ht="20.100000000000001" customHeight="1"/>
    <row r="24" spans="1:5" ht="20.100000000000001" customHeight="1">
      <c r="A24" s="39"/>
    </row>
    <row r="25" spans="1:5" ht="20.100000000000001" customHeight="1"/>
    <row r="26" spans="1:5" ht="20.100000000000001" customHeight="1"/>
    <row r="27" spans="1:5" ht="20.100000000000001" customHeight="1"/>
    <row r="28" spans="1:5" ht="20.100000000000001" customHeight="1"/>
  </sheetData>
  <sheetProtection password="CC67" sheet="1" formatColumns="0" formatRows="0" selectLockedCells="1"/>
  <customSheetViews>
    <customSheetView guid="{5741CA3B-3CDA-4E4B-89D4-C1F9543CEA18}" scale="85" showPageBreaks="1" showGridLines="0" fitToPage="1" printArea="1" view="pageBreakPreview">
      <selection activeCell="E12" sqref="E12"/>
      <pageMargins left="0.75" right="0.63" top="0.57999999999999996" bottom="0.6" header="0.34" footer="0.35"/>
      <pageSetup scale="91" orientation="portrait" r:id="rId1"/>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91" orientation="portrait" r:id="rId2"/>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3"/>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4"/>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5"/>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6"/>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7"/>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8"/>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9"/>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1"/>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3"/>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6"/>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7"/>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8"/>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9"/>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20"/>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21"/>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22"/>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23"/>
      <headerFooter alignWithMargins="0">
        <oddFooter>&amp;R&amp;"Book Antiqua,Bold"&amp;8 Page &amp;P of &amp;N</oddFooter>
      </headerFooter>
    </customSheetView>
    <customSheetView guid="{8418A662-3BE1-4394-8EFA-454B8C804820}" scale="85" showPageBreaks="1" showGridLines="0" fitToPage="1" printArea="1" view="pageBreakPreview">
      <selection activeCell="E12" sqref="E12"/>
      <pageMargins left="0.75" right="0.63" top="0.57999999999999996" bottom="0.6" header="0.34" footer="0.35"/>
      <pageSetup scale="91" orientation="portrait" r:id="rId24"/>
      <headerFooter alignWithMargins="0">
        <oddFooter>&amp;R&amp;"Book Antiqua,Bold"&amp;8 Page &amp;P of &amp;N</oddFooter>
      </headerFooter>
    </customSheetView>
    <customSheetView guid="{D84DCDB1-023D-4440-98A8-E9DEB85036BE}" scale="85" showPageBreaks="1" showGridLines="0" fitToPage="1" printArea="1" view="pageBreakPreview">
      <selection activeCell="E12" sqref="E12"/>
      <pageMargins left="0.75" right="0.63" top="0.57999999999999996" bottom="0.6" header="0.34" footer="0.35"/>
      <pageSetup scale="91" orientation="portrait" r:id="rId25"/>
      <headerFooter alignWithMargins="0">
        <oddFooter>&amp;R&amp;"Book Antiqua,Bold"&amp;8 Page &amp;P of &amp;N</oddFooter>
      </headerFooter>
    </customSheetView>
    <customSheetView guid="{F295580B-FBE4-4638-B6AD-98AF5D57B6CB}" scale="85" showPageBreaks="1" showGridLines="0" fitToPage="1" printArea="1" view="pageBreakPreview">
      <selection activeCell="E12" sqref="E12"/>
      <pageMargins left="0.75" right="0.63" top="0.57999999999999996" bottom="0.6" header="0.34" footer="0.35"/>
      <pageSetup scale="91" orientation="portrait" r:id="rId26"/>
      <headerFooter alignWithMargins="0">
        <oddFooter>&amp;R&amp;"Book Antiqua,Bold"&amp;8 Page &amp;P of &amp;N</oddFooter>
      </headerFooter>
    </customSheetView>
  </customSheetViews>
  <mergeCells count="8">
    <mergeCell ref="A1:D1"/>
    <mergeCell ref="A3:E3"/>
    <mergeCell ref="A5:E5"/>
    <mergeCell ref="A14:E14"/>
    <mergeCell ref="B9:D9"/>
    <mergeCell ref="B10:D10"/>
    <mergeCell ref="B11:D11"/>
    <mergeCell ref="A8:D8"/>
  </mergeCells>
  <phoneticPr fontId="7" type="noConversion"/>
  <pageMargins left="0.75" right="0.63" top="0.57999999999999996" bottom="0.6" header="0.34" footer="0.35"/>
  <pageSetup scale="91" orientation="portrait" r:id="rId27"/>
  <headerFooter alignWithMargins="0">
    <oddFooter>&amp;R&amp;"Book Antiqua,Bold"&amp;8 Page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tabColor indexed="44"/>
    <pageSetUpPr fitToPage="1"/>
  </sheetPr>
  <dimension ref="A1:K66"/>
  <sheetViews>
    <sheetView showGridLines="0" view="pageBreakPreview" zoomScale="85" zoomScaleSheetLayoutView="85" workbookViewId="0">
      <selection activeCell="E41" sqref="E41:G41"/>
    </sheetView>
  </sheetViews>
  <sheetFormatPr defaultRowHeight="16.5"/>
  <cols>
    <col min="1" max="1" width="12.140625" style="30" customWidth="1"/>
    <col min="2" max="2" width="20.5703125" style="30" customWidth="1"/>
    <col min="3" max="3" width="11.42578125" style="30" customWidth="1"/>
    <col min="4" max="4" width="21.7109375" style="30" customWidth="1"/>
    <col min="5" max="5" width="17.7109375" style="30" customWidth="1"/>
    <col min="6" max="6" width="14.7109375" style="30" customWidth="1"/>
    <col min="7" max="7" width="18.5703125" style="30" customWidth="1"/>
    <col min="8" max="8" width="18.7109375" style="30" hidden="1" customWidth="1"/>
    <col min="9" max="10" width="9.140625" style="25"/>
    <col min="11" max="16384" width="9.140625" style="26"/>
  </cols>
  <sheetData>
    <row r="1" spans="1:11" ht="33.75" customHeight="1">
      <c r="A1" s="658" t="str">
        <f>'Attach 3(JV)'!A1</f>
        <v>Specification No. :CC/NT/W-MISC/DOM/A02/23/00850</v>
      </c>
      <c r="B1" s="658"/>
      <c r="C1" s="658"/>
      <c r="D1" s="658"/>
      <c r="E1" s="387"/>
      <c r="F1" s="387"/>
      <c r="G1" s="387"/>
      <c r="H1" s="387"/>
    </row>
    <row r="2" spans="1:11" ht="15" customHeight="1"/>
    <row r="3" spans="1:11" ht="48.75" customHeight="1">
      <c r="A3" s="736" t="str">
        <f>'Attach 3(JV)'!A3</f>
        <v>Package ARP-DMS-05AB1 for balance distribution works in Arunachal Pradesh under Comprehensive Scheme for Strengthening of Transmission &amp; Distribution system in NER &amp; Sikkim: Intra State - Arunachal Pradesh</v>
      </c>
      <c r="B3" s="737"/>
      <c r="C3" s="737"/>
      <c r="D3" s="737"/>
      <c r="E3" s="737"/>
      <c r="F3" s="737"/>
      <c r="G3" s="737"/>
      <c r="H3" s="737"/>
      <c r="I3" s="28"/>
      <c r="J3" s="27"/>
    </row>
    <row r="4" spans="1:11" ht="15" customHeight="1">
      <c r="A4" s="29"/>
      <c r="J4" s="31"/>
      <c r="K4" s="11"/>
    </row>
    <row r="5" spans="1:11" ht="20.100000000000001" customHeight="1">
      <c r="A5" s="542" t="s">
        <v>386</v>
      </c>
      <c r="B5" s="542"/>
      <c r="C5" s="542"/>
      <c r="D5" s="542"/>
      <c r="E5" s="542"/>
      <c r="F5" s="542"/>
      <c r="G5" s="542"/>
      <c r="H5" s="542"/>
      <c r="J5" s="31"/>
      <c r="K5" s="13"/>
    </row>
    <row r="6" spans="1:11" ht="12.75" customHeight="1">
      <c r="A6" s="33"/>
      <c r="J6" s="31"/>
      <c r="K6" s="13"/>
    </row>
    <row r="7" spans="1:11" ht="20.100000000000001" customHeight="1">
      <c r="A7" s="34" t="str">
        <f>'Attach 3(JV)'!A7</f>
        <v>Bidder’s Name and Address (Lead Partner) :</v>
      </c>
      <c r="E7" s="525" t="str">
        <f>'Attach 5A'!D7</f>
        <v>To:</v>
      </c>
      <c r="F7" s="525"/>
      <c r="G7" s="525"/>
      <c r="H7" s="525"/>
      <c r="J7" s="31"/>
      <c r="K7" s="13"/>
    </row>
    <row r="8" spans="1:11" ht="36" customHeight="1">
      <c r="A8" s="651" t="str">
        <f>'Attach 3(JV)'!A8</f>
        <v/>
      </c>
      <c r="B8" s="651"/>
      <c r="C8" s="651"/>
      <c r="D8" s="651"/>
      <c r="E8" s="13"/>
      <c r="F8" s="13"/>
      <c r="G8" s="13"/>
      <c r="H8" s="13"/>
      <c r="J8" s="31"/>
      <c r="K8" s="13"/>
    </row>
    <row r="9" spans="1:11" ht="20.100000000000001" customHeight="1">
      <c r="A9" s="14" t="s">
        <v>361</v>
      </c>
      <c r="B9" s="662" t="str">
        <f>'Attach 3(JV)'!B9</f>
        <v/>
      </c>
      <c r="C9" s="662"/>
      <c r="D9" s="662"/>
      <c r="E9" s="13" t="str">
        <f>'Attach 5A'!D10</f>
        <v>Power Grid Corporation of India Ltd.,</v>
      </c>
      <c r="F9" s="13"/>
      <c r="G9" s="13"/>
      <c r="H9" s="13"/>
      <c r="J9" s="31"/>
      <c r="K9" s="13"/>
    </row>
    <row r="10" spans="1:11" ht="20.100000000000001" customHeight="1">
      <c r="A10" s="14" t="s">
        <v>363</v>
      </c>
      <c r="B10" s="662" t="str">
        <f>'Attach 3(JV)'!B10</f>
        <v/>
      </c>
      <c r="C10" s="662"/>
      <c r="D10" s="662"/>
      <c r="E10" s="13" t="str">
        <f>'Attach 5A'!D11</f>
        <v>"Saudamini", Plot No. 2, Sector 29</v>
      </c>
      <c r="F10" s="13"/>
      <c r="G10" s="13"/>
      <c r="H10" s="13"/>
      <c r="J10" s="31"/>
      <c r="K10" s="13"/>
    </row>
    <row r="11" spans="1:11" ht="20.100000000000001" customHeight="1">
      <c r="B11" s="662" t="str">
        <f>'Attach 3(JV)'!B11</f>
        <v/>
      </c>
      <c r="C11" s="662"/>
      <c r="D11" s="662"/>
      <c r="E11" s="13" t="str">
        <f>'Attach 5A'!D12</f>
        <v>Gurgaon (Haryana) - 122001</v>
      </c>
      <c r="F11" s="13"/>
      <c r="G11" s="13"/>
      <c r="H11" s="13"/>
    </row>
    <row r="12" spans="1:11" ht="20.100000000000001" customHeight="1">
      <c r="A12" s="33"/>
      <c r="B12" s="662" t="str">
        <f>'Attach 3(JV)'!B12</f>
        <v/>
      </c>
      <c r="C12" s="662"/>
      <c r="D12" s="662"/>
      <c r="E12" s="12"/>
      <c r="F12" s="12"/>
      <c r="G12" s="12"/>
      <c r="H12" s="12"/>
    </row>
    <row r="13" spans="1:11" ht="13.5" customHeight="1">
      <c r="A13" s="33"/>
      <c r="B13" s="156"/>
      <c r="C13" s="156"/>
      <c r="D13" s="156"/>
    </row>
    <row r="14" spans="1:11" ht="20.100000000000001" customHeight="1">
      <c r="A14" s="30" t="s">
        <v>356</v>
      </c>
    </row>
    <row r="15" spans="1:11" ht="15" customHeight="1">
      <c r="A15" s="33"/>
    </row>
    <row r="16" spans="1:11" ht="111" customHeight="1">
      <c r="A16" s="730" t="str">
        <f>"We hereby declare that the following Work Completion Schedule shall be followed by us in furnishing and installation of the subject Package i.e., " &amp; 'Attach 3(JV)'!A3 &amp; " for the period commencing from the effective date of Contract to us :"</f>
        <v>We hereby declare that the following Work Completion Schedule shall be followed by us in furnishing and installation of the subject Package i.e., Package ARP-DMS-05AB1 for balance distribution works in Arunachal Pradesh under Comprehensive Scheme for Strengthening of Transmission &amp; Distribution system in NER &amp; Sikkim: Intra State - Arunachal Pradesh for the period commencing from the effective date of Contract to us :</v>
      </c>
      <c r="B16" s="730"/>
      <c r="C16" s="730"/>
      <c r="D16" s="730"/>
      <c r="E16" s="730"/>
      <c r="F16" s="730"/>
      <c r="G16" s="730"/>
      <c r="H16" s="730"/>
      <c r="I16" s="35"/>
      <c r="J16" s="35"/>
    </row>
    <row r="17" spans="1:10" ht="14.25" customHeight="1">
      <c r="A17" s="33"/>
      <c r="B17" s="33"/>
      <c r="C17" s="33"/>
      <c r="D17" s="33"/>
      <c r="E17" s="33"/>
      <c r="F17" s="33"/>
      <c r="G17" s="33"/>
      <c r="H17" s="33"/>
      <c r="I17" s="35"/>
      <c r="J17" s="35"/>
    </row>
    <row r="18" spans="1:10" ht="42.75" customHeight="1">
      <c r="A18" s="733" t="s">
        <v>359</v>
      </c>
      <c r="B18" s="724" t="s">
        <v>398</v>
      </c>
      <c r="C18" s="725"/>
      <c r="D18" s="726"/>
      <c r="E18" s="738" t="s">
        <v>518</v>
      </c>
      <c r="F18" s="739"/>
      <c r="G18" s="739"/>
      <c r="H18" s="739"/>
      <c r="I18" s="35"/>
      <c r="J18" s="35"/>
    </row>
    <row r="19" spans="1:10" ht="27" customHeight="1">
      <c r="A19" s="734"/>
      <c r="B19" s="727"/>
      <c r="C19" s="728"/>
      <c r="D19" s="729"/>
      <c r="E19" s="740"/>
      <c r="F19" s="741"/>
      <c r="G19" s="741"/>
      <c r="H19" s="741"/>
      <c r="I19" s="35"/>
      <c r="J19" s="35"/>
    </row>
    <row r="20" spans="1:10" ht="20.100000000000001" customHeight="1">
      <c r="A20" s="722">
        <v>1</v>
      </c>
      <c r="B20" s="721" t="s">
        <v>387</v>
      </c>
      <c r="C20" s="721"/>
      <c r="D20" s="721"/>
      <c r="E20" s="713"/>
      <c r="F20" s="714"/>
      <c r="G20" s="715"/>
      <c r="H20" s="46"/>
      <c r="I20" s="35"/>
      <c r="J20" s="35"/>
    </row>
    <row r="21" spans="1:10" ht="20.100000000000001" customHeight="1">
      <c r="A21" s="722"/>
      <c r="B21" s="723" t="s">
        <v>388</v>
      </c>
      <c r="C21" s="723"/>
      <c r="D21" s="723"/>
      <c r="E21" s="716"/>
      <c r="F21" s="717"/>
      <c r="G21" s="718"/>
      <c r="H21" s="150"/>
      <c r="I21" s="35"/>
      <c r="J21" s="35"/>
    </row>
    <row r="22" spans="1:10" ht="20.100000000000001" customHeight="1">
      <c r="A22" s="722"/>
      <c r="B22" s="731" t="s">
        <v>389</v>
      </c>
      <c r="C22" s="731"/>
      <c r="D22" s="731"/>
      <c r="E22" s="716"/>
      <c r="F22" s="717"/>
      <c r="G22" s="718"/>
      <c r="H22" s="151"/>
      <c r="I22" s="35"/>
      <c r="J22" s="35"/>
    </row>
    <row r="23" spans="1:10" ht="20.100000000000001" customHeight="1">
      <c r="A23" s="722">
        <v>2</v>
      </c>
      <c r="B23" s="721" t="s">
        <v>390</v>
      </c>
      <c r="C23" s="721"/>
      <c r="D23" s="721"/>
      <c r="E23" s="713"/>
      <c r="F23" s="714"/>
      <c r="G23" s="715"/>
      <c r="H23" s="152"/>
      <c r="I23" s="35"/>
      <c r="J23" s="35"/>
    </row>
    <row r="24" spans="1:10" ht="20.100000000000001" customHeight="1">
      <c r="A24" s="722"/>
      <c r="B24" s="723" t="s">
        <v>388</v>
      </c>
      <c r="C24" s="723"/>
      <c r="D24" s="723"/>
      <c r="E24" s="716"/>
      <c r="F24" s="717"/>
      <c r="G24" s="718"/>
      <c r="H24" s="150"/>
      <c r="I24" s="35"/>
      <c r="J24" s="35"/>
    </row>
    <row r="25" spans="1:10" ht="20.100000000000001" customHeight="1">
      <c r="A25" s="722"/>
      <c r="B25" s="731" t="s">
        <v>389</v>
      </c>
      <c r="C25" s="731"/>
      <c r="D25" s="731"/>
      <c r="E25" s="716"/>
      <c r="F25" s="717"/>
      <c r="G25" s="718"/>
      <c r="H25" s="151"/>
      <c r="I25" s="35"/>
      <c r="J25" s="35"/>
    </row>
    <row r="26" spans="1:10" ht="20.100000000000001" customHeight="1">
      <c r="A26" s="722">
        <v>3</v>
      </c>
      <c r="B26" s="721" t="s">
        <v>391</v>
      </c>
      <c r="C26" s="721"/>
      <c r="D26" s="721"/>
      <c r="E26" s="713"/>
      <c r="F26" s="714"/>
      <c r="G26" s="715"/>
      <c r="H26" s="152"/>
      <c r="I26" s="35"/>
      <c r="J26" s="35"/>
    </row>
    <row r="27" spans="1:10" ht="20.100000000000001" customHeight="1">
      <c r="A27" s="722"/>
      <c r="B27" s="723" t="s">
        <v>388</v>
      </c>
      <c r="C27" s="723"/>
      <c r="D27" s="723"/>
      <c r="E27" s="716"/>
      <c r="F27" s="717"/>
      <c r="G27" s="718"/>
      <c r="H27" s="150"/>
      <c r="I27" s="35"/>
      <c r="J27" s="35"/>
    </row>
    <row r="28" spans="1:10" ht="20.100000000000001" customHeight="1">
      <c r="A28" s="722"/>
      <c r="B28" s="731" t="s">
        <v>389</v>
      </c>
      <c r="C28" s="731"/>
      <c r="D28" s="731"/>
      <c r="E28" s="716"/>
      <c r="F28" s="717"/>
      <c r="G28" s="718"/>
      <c r="H28" s="151"/>
      <c r="I28" s="35"/>
      <c r="J28" s="35"/>
    </row>
    <row r="29" spans="1:10" ht="20.100000000000001" customHeight="1">
      <c r="A29" s="722">
        <v>4</v>
      </c>
      <c r="B29" s="721" t="s">
        <v>392</v>
      </c>
      <c r="C29" s="721"/>
      <c r="D29" s="721"/>
      <c r="E29" s="713"/>
      <c r="F29" s="714"/>
      <c r="G29" s="715"/>
      <c r="H29" s="152"/>
      <c r="I29" s="35"/>
      <c r="J29" s="35"/>
    </row>
    <row r="30" spans="1:10" ht="20.100000000000001" customHeight="1">
      <c r="A30" s="722"/>
      <c r="B30" s="723" t="s">
        <v>388</v>
      </c>
      <c r="C30" s="723"/>
      <c r="D30" s="723"/>
      <c r="E30" s="716"/>
      <c r="F30" s="717"/>
      <c r="G30" s="718"/>
      <c r="H30" s="150"/>
      <c r="I30" s="35"/>
      <c r="J30" s="35"/>
    </row>
    <row r="31" spans="1:10" ht="20.100000000000001" customHeight="1">
      <c r="A31" s="722"/>
      <c r="B31" s="731" t="s">
        <v>389</v>
      </c>
      <c r="C31" s="731"/>
      <c r="D31" s="731"/>
      <c r="E31" s="716"/>
      <c r="F31" s="717"/>
      <c r="G31" s="718"/>
      <c r="H31" s="151"/>
      <c r="I31" s="35"/>
      <c r="J31" s="35"/>
    </row>
    <row r="32" spans="1:10" ht="20.100000000000001" customHeight="1">
      <c r="A32" s="722">
        <v>5</v>
      </c>
      <c r="B32" s="721" t="s">
        <v>393</v>
      </c>
      <c r="C32" s="721"/>
      <c r="D32" s="721"/>
      <c r="E32" s="713"/>
      <c r="F32" s="714"/>
      <c r="G32" s="715"/>
      <c r="H32" s="152"/>
      <c r="I32" s="35"/>
      <c r="J32" s="35"/>
    </row>
    <row r="33" spans="1:11" ht="20.100000000000001" customHeight="1">
      <c r="A33" s="722"/>
      <c r="B33" s="723" t="s">
        <v>388</v>
      </c>
      <c r="C33" s="723"/>
      <c r="D33" s="723"/>
      <c r="E33" s="716"/>
      <c r="F33" s="717"/>
      <c r="G33" s="718"/>
      <c r="H33" s="150"/>
      <c r="I33" s="35"/>
      <c r="J33" s="35"/>
    </row>
    <row r="34" spans="1:11" ht="20.100000000000001" customHeight="1">
      <c r="A34" s="722"/>
      <c r="B34" s="731" t="s">
        <v>389</v>
      </c>
      <c r="C34" s="731"/>
      <c r="D34" s="731"/>
      <c r="E34" s="716"/>
      <c r="F34" s="717"/>
      <c r="G34" s="718"/>
      <c r="H34" s="151"/>
      <c r="I34" s="35"/>
      <c r="J34" s="35"/>
    </row>
    <row r="35" spans="1:11" ht="20.100000000000001" customHeight="1">
      <c r="A35" s="45">
        <v>6</v>
      </c>
      <c r="B35" s="735" t="s">
        <v>394</v>
      </c>
      <c r="C35" s="735"/>
      <c r="D35" s="735"/>
      <c r="E35" s="716"/>
      <c r="F35" s="717"/>
      <c r="G35" s="718"/>
      <c r="H35" s="153"/>
      <c r="I35" s="35"/>
      <c r="J35" s="35"/>
    </row>
    <row r="36" spans="1:11" ht="20.100000000000001" customHeight="1">
      <c r="A36" s="722">
        <v>7</v>
      </c>
      <c r="B36" s="721" t="s">
        <v>395</v>
      </c>
      <c r="C36" s="721"/>
      <c r="D36" s="721"/>
      <c r="E36" s="713"/>
      <c r="F36" s="714"/>
      <c r="G36" s="715"/>
      <c r="H36" s="152"/>
      <c r="I36" s="35"/>
      <c r="J36" s="35"/>
    </row>
    <row r="37" spans="1:11" ht="20.100000000000001" customHeight="1">
      <c r="A37" s="722"/>
      <c r="B37" s="723" t="s">
        <v>388</v>
      </c>
      <c r="C37" s="723"/>
      <c r="D37" s="723"/>
      <c r="E37" s="716"/>
      <c r="F37" s="717"/>
      <c r="G37" s="718"/>
      <c r="H37" s="150"/>
      <c r="I37" s="35"/>
      <c r="J37" s="35"/>
    </row>
    <row r="38" spans="1:11" ht="20.100000000000001" customHeight="1">
      <c r="A38" s="722"/>
      <c r="B38" s="731" t="s">
        <v>389</v>
      </c>
      <c r="C38" s="731"/>
      <c r="D38" s="731"/>
      <c r="E38" s="716"/>
      <c r="F38" s="717"/>
      <c r="G38" s="718"/>
      <c r="H38" s="151"/>
      <c r="I38" s="35"/>
      <c r="J38" s="35"/>
    </row>
    <row r="39" spans="1:11" ht="20.100000000000001" customHeight="1">
      <c r="A39" s="722">
        <v>8</v>
      </c>
      <c r="B39" s="721" t="s">
        <v>396</v>
      </c>
      <c r="C39" s="721"/>
      <c r="D39" s="721"/>
      <c r="E39" s="713"/>
      <c r="F39" s="714"/>
      <c r="G39" s="715"/>
      <c r="H39" s="152"/>
      <c r="I39" s="35"/>
      <c r="J39" s="35"/>
    </row>
    <row r="40" spans="1:11" ht="20.100000000000001" customHeight="1">
      <c r="A40" s="722"/>
      <c r="B40" s="723" t="s">
        <v>388</v>
      </c>
      <c r="C40" s="723"/>
      <c r="D40" s="723"/>
      <c r="E40" s="716"/>
      <c r="F40" s="717"/>
      <c r="G40" s="718"/>
      <c r="H40" s="150"/>
      <c r="I40" s="35"/>
      <c r="J40" s="35"/>
    </row>
    <row r="41" spans="1:11" ht="20.100000000000001" customHeight="1">
      <c r="A41" s="722"/>
      <c r="B41" s="731" t="s">
        <v>389</v>
      </c>
      <c r="C41" s="731"/>
      <c r="D41" s="731"/>
      <c r="E41" s="716"/>
      <c r="F41" s="717"/>
      <c r="G41" s="718"/>
      <c r="H41" s="151"/>
      <c r="I41" s="35"/>
      <c r="J41" s="35"/>
    </row>
    <row r="42" spans="1:11" ht="20.100000000000001" customHeight="1">
      <c r="A42" s="722">
        <v>9</v>
      </c>
      <c r="B42" s="721" t="s">
        <v>397</v>
      </c>
      <c r="C42" s="721"/>
      <c r="D42" s="721"/>
      <c r="E42" s="713"/>
      <c r="F42" s="714"/>
      <c r="G42" s="715"/>
      <c r="H42" s="152"/>
    </row>
    <row r="43" spans="1:11" ht="20.100000000000001" customHeight="1">
      <c r="A43" s="722"/>
      <c r="B43" s="723" t="s">
        <v>388</v>
      </c>
      <c r="C43" s="723"/>
      <c r="D43" s="723"/>
      <c r="E43" s="716"/>
      <c r="F43" s="717"/>
      <c r="G43" s="718"/>
      <c r="H43" s="150"/>
    </row>
    <row r="44" spans="1:11" ht="20.100000000000001" customHeight="1">
      <c r="A44" s="722"/>
      <c r="B44" s="731" t="s">
        <v>389</v>
      </c>
      <c r="C44" s="731"/>
      <c r="D44" s="731"/>
      <c r="E44" s="716"/>
      <c r="F44" s="717"/>
      <c r="G44" s="718"/>
      <c r="H44" s="151"/>
    </row>
    <row r="45" spans="1:11" ht="15" customHeight="1">
      <c r="A45" s="29"/>
      <c r="J45" s="31"/>
      <c r="K45" s="11"/>
    </row>
    <row r="46" spans="1:11" ht="15" customHeight="1">
      <c r="A46" s="29"/>
      <c r="J46" s="31"/>
      <c r="K46" s="11"/>
    </row>
    <row r="47" spans="1:11" s="565" customFormat="1" ht="18" customHeight="1">
      <c r="A47" s="719" t="str">
        <f>IF(E44&gt;26,"You are exceeding the completion schedule of 26 months as specified in the bidding documents.","")</f>
        <v/>
      </c>
      <c r="B47" s="720"/>
      <c r="C47" s="720"/>
      <c r="D47" s="720"/>
      <c r="E47" s="720"/>
      <c r="F47" s="720"/>
      <c r="G47" s="720"/>
      <c r="H47" s="720"/>
      <c r="I47" s="564"/>
      <c r="J47" s="564"/>
    </row>
    <row r="48" spans="1:11" s="565" customFormat="1" ht="18" customHeight="1">
      <c r="A48" s="719"/>
      <c r="B48" s="720"/>
      <c r="C48" s="720"/>
      <c r="D48" s="720"/>
      <c r="E48" s="720"/>
      <c r="F48" s="720"/>
      <c r="G48" s="720"/>
      <c r="H48" s="720"/>
      <c r="I48" s="564"/>
      <c r="J48" s="564"/>
    </row>
    <row r="49" spans="1:10" s="565" customFormat="1" ht="18" customHeight="1">
      <c r="A49" s="719"/>
      <c r="B49" s="720"/>
      <c r="C49" s="720"/>
      <c r="D49" s="720"/>
      <c r="E49" s="720"/>
      <c r="F49" s="720"/>
      <c r="G49" s="720"/>
      <c r="H49" s="720"/>
      <c r="I49" s="564"/>
      <c r="J49" s="564"/>
    </row>
    <row r="50" spans="1:10" s="565" customFormat="1" ht="18" hidden="1" customHeight="1">
      <c r="A50" s="719" t="str">
        <f>IF(H44&gt;18,"You are exceeding the completion schedule of 18 months as specified in the bidding documents.","")</f>
        <v/>
      </c>
      <c r="B50" s="720"/>
      <c r="C50" s="720"/>
      <c r="D50" s="720"/>
      <c r="E50" s="720"/>
      <c r="F50" s="720"/>
      <c r="G50" s="720"/>
      <c r="H50" s="720"/>
      <c r="I50" s="564"/>
      <c r="J50" s="564"/>
    </row>
    <row r="51" spans="1:10" ht="18" customHeight="1">
      <c r="A51" s="539"/>
      <c r="B51" s="539"/>
      <c r="C51" s="539"/>
      <c r="D51" s="539"/>
      <c r="E51" s="539"/>
      <c r="F51" s="539"/>
      <c r="G51" s="539"/>
      <c r="H51" s="539"/>
    </row>
    <row r="52" spans="1:10" ht="21" customHeight="1">
      <c r="A52" s="37" t="s">
        <v>6</v>
      </c>
      <c r="B52" s="74" t="str">
        <f>'Attach 3(JV)'!B24</f>
        <v>--</v>
      </c>
      <c r="D52" s="38"/>
      <c r="E52" s="38" t="s">
        <v>4</v>
      </c>
      <c r="F52" s="308" t="str">
        <f>'Attach 7'!E16</f>
        <v/>
      </c>
      <c r="G52" s="308"/>
      <c r="H52" s="308"/>
    </row>
    <row r="53" spans="1:10" ht="22.5" customHeight="1">
      <c r="A53" s="37" t="s">
        <v>7</v>
      </c>
      <c r="B53" s="308" t="str">
        <f>'Attach 3(JV)'!B25</f>
        <v/>
      </c>
      <c r="D53" s="38"/>
      <c r="E53" s="38" t="s">
        <v>5</v>
      </c>
      <c r="F53" s="308" t="str">
        <f>'Attach 7'!E17</f>
        <v/>
      </c>
      <c r="G53" s="308"/>
      <c r="H53" s="308"/>
    </row>
    <row r="54" spans="1:10" ht="8.25" customHeight="1">
      <c r="D54" s="38"/>
      <c r="E54" s="41"/>
      <c r="F54" s="41"/>
      <c r="G54" s="41"/>
      <c r="H54" s="41"/>
    </row>
    <row r="55" spans="1:10" ht="12" customHeight="1">
      <c r="A55" s="39"/>
    </row>
    <row r="56" spans="1:10" ht="51" customHeight="1">
      <c r="A56" s="48" t="s">
        <v>401</v>
      </c>
      <c r="B56" s="732" t="s">
        <v>400</v>
      </c>
      <c r="C56" s="732"/>
      <c r="D56" s="732"/>
      <c r="E56" s="732"/>
      <c r="F56" s="732"/>
      <c r="G56" s="732"/>
      <c r="H56" s="732"/>
    </row>
    <row r="57" spans="1:10" ht="20.100000000000001" customHeight="1"/>
    <row r="58" spans="1:10" ht="20.100000000000001" customHeight="1">
      <c r="A58" s="39"/>
    </row>
    <row r="59" spans="1:10" ht="20.100000000000001" customHeight="1"/>
    <row r="60" spans="1:10" ht="20.100000000000001" customHeight="1">
      <c r="A60" s="39"/>
    </row>
    <row r="61" spans="1:10" ht="20.100000000000001" customHeight="1"/>
    <row r="62" spans="1:10" ht="20.100000000000001" customHeight="1">
      <c r="A62" s="39"/>
    </row>
    <row r="63" spans="1:10" ht="20.100000000000001" customHeight="1"/>
    <row r="64" spans="1:10" ht="20.100000000000001" customHeight="1"/>
    <row r="65" ht="20.100000000000001" customHeight="1"/>
    <row r="66" ht="20.100000000000001" customHeight="1"/>
  </sheetData>
  <sheetProtection password="CC67" sheet="1" formatColumns="0" formatRows="0" selectLockedCells="1"/>
  <customSheetViews>
    <customSheetView guid="{5741CA3B-3CDA-4E4B-89D4-C1F9543CEA18}" scale="85" showPageBreaks="1" showGridLines="0" fitToPage="1" printArea="1" hiddenRows="1" hiddenColumns="1" view="pageBreakPreview" topLeftCell="A12">
      <selection activeCell="E44" sqref="E44:G44"/>
      <pageMargins left="0.45" right="0.38" top="0.57999999999999996" bottom="0.6" header="0.34" footer="0.35"/>
      <pageSetup scale="94" fitToHeight="0" orientation="portrait" r:id="rId1"/>
      <headerFooter alignWithMargins="0">
        <oddFooter>&amp;R&amp;"Book Antiqua,Bold"&amp;8 Page &amp;P of &amp;N</oddFooter>
      </headerFooter>
    </customSheetView>
    <customSheetView guid="{BA86FE7A-199D-4ABD-A444-AE6BFDF4BCC9}" showPageBreaks="1" showGridLines="0" fitToPage="1" printArea="1" view="pageBreakPreview" topLeftCell="A21">
      <selection activeCell="E44" sqref="E44"/>
      <pageMargins left="0.45" right="0.38" top="0.57999999999999996" bottom="0.6" header="0.34" footer="0.35"/>
      <pageSetup scale="74" fitToHeight="0" orientation="portrait" r:id="rId2"/>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3"/>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4"/>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5"/>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6"/>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7"/>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8"/>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9"/>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10"/>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11"/>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3"/>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17"/>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8"/>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19"/>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0"/>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21"/>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22"/>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23"/>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24"/>
      <headerFooter alignWithMargins="0">
        <oddFooter>&amp;R&amp;"Book Antiqua,Bold"&amp;8 Page &amp;P of &amp;N</oddFooter>
      </headerFooter>
    </customSheetView>
    <customSheetView guid="{8418A662-3BE1-4394-8EFA-454B8C804820}" scale="85" showPageBreaks="1" showGridLines="0" fitToPage="1" printArea="1" hiddenRows="1" hiddenColumns="1" view="pageBreakPreview" topLeftCell="A13">
      <selection activeCell="E43" sqref="E43:G44"/>
      <pageMargins left="0.45" right="0.38" top="0.57999999999999996" bottom="0.6" header="0.34" footer="0.35"/>
      <pageSetup scale="86" fitToHeight="0" orientation="portrait" r:id="rId25"/>
      <headerFooter alignWithMargins="0">
        <oddFooter>&amp;R&amp;"Book Antiqua,Bold"&amp;8 Page &amp;P of &amp;N</oddFooter>
      </headerFooter>
    </customSheetView>
    <customSheetView guid="{D84DCDB1-023D-4440-98A8-E9DEB85036BE}" scale="85" showPageBreaks="1" showGridLines="0" fitToPage="1" printArea="1" hiddenRows="1" hiddenColumns="1" view="pageBreakPreview" topLeftCell="A12">
      <selection activeCell="E44" sqref="E44:G44"/>
      <pageMargins left="0.45" right="0.38" top="0.57999999999999996" bottom="0.6" header="0.34" footer="0.35"/>
      <pageSetup scale="93" fitToHeight="0" orientation="portrait" r:id="rId26"/>
      <headerFooter alignWithMargins="0">
        <oddFooter>&amp;R&amp;"Book Antiqua,Bold"&amp;8 Page &amp;P of &amp;N</oddFooter>
      </headerFooter>
    </customSheetView>
    <customSheetView guid="{F295580B-FBE4-4638-B6AD-98AF5D57B6CB}" scale="85" showPageBreaks="1" showGridLines="0" fitToPage="1" printArea="1" hiddenRows="1" hiddenColumns="1" view="pageBreakPreview">
      <selection activeCell="E41" sqref="E41:G41"/>
      <pageMargins left="0.45" right="0.38" top="0.57999999999999996" bottom="0.6" header="0.34" footer="0.35"/>
      <pageSetup scale="93" fitToHeight="0" orientation="portrait" r:id="rId27"/>
      <headerFooter alignWithMargins="0">
        <oddFooter>&amp;R&amp;"Book Antiqua,Bold"&amp;8 Page &amp;P of &amp;N</oddFooter>
      </headerFooter>
    </customSheetView>
  </customSheetViews>
  <mergeCells count="74">
    <mergeCell ref="A3:H3"/>
    <mergeCell ref="A32:A34"/>
    <mergeCell ref="A23:A25"/>
    <mergeCell ref="B30:D30"/>
    <mergeCell ref="A29:A31"/>
    <mergeCell ref="A8:D8"/>
    <mergeCell ref="B10:D10"/>
    <mergeCell ref="B25:D25"/>
    <mergeCell ref="B22:D22"/>
    <mergeCell ref="B28:D28"/>
    <mergeCell ref="E18:H19"/>
    <mergeCell ref="E20:G20"/>
    <mergeCell ref="E21:G21"/>
    <mergeCell ref="E22:G22"/>
    <mergeCell ref="E28:G28"/>
    <mergeCell ref="E33:G33"/>
    <mergeCell ref="B56:H56"/>
    <mergeCell ref="A18:A19"/>
    <mergeCell ref="A36:A38"/>
    <mergeCell ref="B34:D34"/>
    <mergeCell ref="B41:D41"/>
    <mergeCell ref="B35:D35"/>
    <mergeCell ref="B21:D21"/>
    <mergeCell ref="A50:H50"/>
    <mergeCell ref="B44:D44"/>
    <mergeCell ref="A39:A41"/>
    <mergeCell ref="B33:D33"/>
    <mergeCell ref="B36:D36"/>
    <mergeCell ref="B32:D32"/>
    <mergeCell ref="B31:D31"/>
    <mergeCell ref="A49:H49"/>
    <mergeCell ref="A47:H47"/>
    <mergeCell ref="A1:D1"/>
    <mergeCell ref="B9:D9"/>
    <mergeCell ref="B42:D42"/>
    <mergeCell ref="B37:D37"/>
    <mergeCell ref="B18:D19"/>
    <mergeCell ref="B40:D40"/>
    <mergeCell ref="A16:H16"/>
    <mergeCell ref="B12:D12"/>
    <mergeCell ref="A20:A22"/>
    <mergeCell ref="A26:A28"/>
    <mergeCell ref="B11:D11"/>
    <mergeCell ref="B24:D24"/>
    <mergeCell ref="B20:D20"/>
    <mergeCell ref="B27:D27"/>
    <mergeCell ref="B26:D26"/>
    <mergeCell ref="B38:D38"/>
    <mergeCell ref="A48:H48"/>
    <mergeCell ref="B23:D23"/>
    <mergeCell ref="B29:D29"/>
    <mergeCell ref="A42:A44"/>
    <mergeCell ref="B43:D43"/>
    <mergeCell ref="B39:D39"/>
    <mergeCell ref="E43:G43"/>
    <mergeCell ref="E44:G44"/>
    <mergeCell ref="E24:G24"/>
    <mergeCell ref="E25:G25"/>
    <mergeCell ref="E23:G23"/>
    <mergeCell ref="E26:G26"/>
    <mergeCell ref="E29:G29"/>
    <mergeCell ref="E32:G32"/>
    <mergeCell ref="E36:G36"/>
    <mergeCell ref="E27:G27"/>
    <mergeCell ref="E39:G39"/>
    <mergeCell ref="E42:G42"/>
    <mergeCell ref="E30:G30"/>
    <mergeCell ref="E31:G31"/>
    <mergeCell ref="E38:G38"/>
    <mergeCell ref="E40:G40"/>
    <mergeCell ref="E41:G41"/>
    <mergeCell ref="E34:G34"/>
    <mergeCell ref="E35:G35"/>
    <mergeCell ref="E37:G37"/>
  </mergeCells>
  <phoneticPr fontId="7" type="noConversion"/>
  <dataValidations count="1">
    <dataValidation type="decimal" allowBlank="1" showInputMessage="1" showErrorMessage="1" error="Enter period in numeric figure only !" sqref="H21:H44 E43:E44 E21:E22 E33:E35 E37:E38 E24:E25 E27:E28 E40:E41 E30:E31" xr:uid="{00000000-0002-0000-0C00-000000000000}">
      <formula1>0</formula1>
      <formula2>100</formula2>
    </dataValidation>
  </dataValidations>
  <pageMargins left="0.45" right="0.38" top="0.57999999999999996" bottom="0.6" header="0.34" footer="0.35"/>
  <pageSetup scale="93" fitToHeight="0" orientation="portrait" r:id="rId28"/>
  <headerFooter alignWithMargins="0">
    <oddFooter>&amp;R&amp;"Book Antiqua,Bold"&amp;8 Page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tabColor indexed="58"/>
    <pageSetUpPr fitToPage="1"/>
  </sheetPr>
  <dimension ref="A1:I31"/>
  <sheetViews>
    <sheetView showGridLines="0" view="pageBreakPreview" zoomScaleSheetLayoutView="100" workbookViewId="0">
      <selection activeCell="D18" sqref="D18:E18"/>
    </sheetView>
  </sheetViews>
  <sheetFormatPr defaultRowHeight="16.5"/>
  <cols>
    <col min="1" max="1" width="7.42578125" style="4" customWidth="1"/>
    <col min="2" max="2" width="20.5703125" style="4" customWidth="1"/>
    <col min="3" max="3" width="23.7109375" style="4" customWidth="1"/>
    <col min="4" max="4" width="23.85546875" style="4" customWidth="1"/>
    <col min="5" max="5" width="18.28515625" style="4" customWidth="1"/>
    <col min="6" max="6" width="39.5703125" style="1" customWidth="1"/>
    <col min="7" max="8" width="9.140625" style="1" customWidth="1"/>
  </cols>
  <sheetData>
    <row r="1" spans="1:9" ht="27" customHeight="1">
      <c r="A1" s="658" t="str">
        <f>'Attach 3(JV)'!A1</f>
        <v>Specification No. :CC/NT/W-MISC/DOM/A02/23/00850</v>
      </c>
      <c r="B1" s="658"/>
      <c r="C1" s="658"/>
      <c r="D1" s="658"/>
      <c r="E1" s="538"/>
      <c r="F1" s="386" t="str">
        <f>"Attachment-10 " &amp; 'Attach 3(JV)'!AT1</f>
        <v xml:space="preserve">Attachment-10 </v>
      </c>
    </row>
    <row r="3" spans="1:9" ht="59.25" customHeight="1">
      <c r="A3" s="736" t="str">
        <f>'Attach 3(JV)'!A3</f>
        <v>Package ARP-DMS-05AB1 for balance distribution works in Arunachal Pradesh under Comprehensive Scheme for Strengthening of Transmission &amp; Distribution system in NER &amp; Sikkim: Intra State - Arunachal Pradesh</v>
      </c>
      <c r="B3" s="737"/>
      <c r="C3" s="737"/>
      <c r="D3" s="737"/>
      <c r="E3" s="737"/>
      <c r="F3" s="737"/>
      <c r="G3" s="9"/>
      <c r="H3" s="3"/>
    </row>
    <row r="4" spans="1:9" ht="20.100000000000001" customHeight="1">
      <c r="A4" s="5"/>
      <c r="H4" s="10"/>
      <c r="I4" s="11"/>
    </row>
    <row r="5" spans="1:9" ht="20.100000000000001" customHeight="1">
      <c r="A5" s="758" t="s">
        <v>399</v>
      </c>
      <c r="B5" s="758"/>
      <c r="C5" s="758"/>
      <c r="D5" s="758"/>
      <c r="E5" s="758"/>
      <c r="F5" s="758"/>
      <c r="H5" s="10"/>
      <c r="I5" s="13"/>
    </row>
    <row r="6" spans="1:9" ht="20.100000000000001" customHeight="1">
      <c r="A6" s="6"/>
      <c r="H6" s="10"/>
      <c r="I6" s="13"/>
    </row>
    <row r="7" spans="1:9" ht="20.100000000000001" customHeight="1">
      <c r="A7" s="15" t="str">
        <f>'Attach 3(JV)'!A7</f>
        <v>Bidder’s Name and Address (Lead Partner) :</v>
      </c>
      <c r="E7" s="16" t="str">
        <f>'Attach 3(JV)'!E7</f>
        <v>To:</v>
      </c>
      <c r="H7" s="10"/>
      <c r="I7" s="13"/>
    </row>
    <row r="8" spans="1:9" ht="36" customHeight="1">
      <c r="A8" s="759" t="str">
        <f>'Attach 3(JV)'!A8</f>
        <v/>
      </c>
      <c r="B8" s="759"/>
      <c r="C8" s="759"/>
      <c r="D8" s="759"/>
      <c r="E8" s="12" t="str">
        <f>'Attach 3(JV)'!E8</f>
        <v>Contract Services</v>
      </c>
      <c r="H8" s="10"/>
      <c r="I8" s="13"/>
    </row>
    <row r="9" spans="1:9" ht="20.100000000000001" customHeight="1">
      <c r="A9" s="14" t="s">
        <v>361</v>
      </c>
      <c r="B9" s="662" t="str">
        <f>'Attach 3(JV)'!B9</f>
        <v/>
      </c>
      <c r="C9" s="662"/>
      <c r="D9" s="662"/>
      <c r="E9" s="12" t="str">
        <f>'Attach 3(JV)'!E9</f>
        <v>Power Grid Corporation of India Ltd.,</v>
      </c>
      <c r="H9" s="10"/>
      <c r="I9" s="13"/>
    </row>
    <row r="10" spans="1:9" ht="20.100000000000001" customHeight="1">
      <c r="A10" s="14" t="s">
        <v>363</v>
      </c>
      <c r="B10" s="662" t="str">
        <f>'Attach 3(JV)'!B10</f>
        <v/>
      </c>
      <c r="C10" s="662"/>
      <c r="D10" s="662"/>
      <c r="E10" s="12" t="str">
        <f>'Attach 3(JV)'!E10</f>
        <v>"Saudamini", Plot No. 2, Sector 29</v>
      </c>
      <c r="H10" s="10"/>
      <c r="I10" s="13"/>
    </row>
    <row r="11" spans="1:9" ht="20.100000000000001" customHeight="1">
      <c r="B11" s="662" t="str">
        <f>'Attach 3(JV)'!B11</f>
        <v/>
      </c>
      <c r="C11" s="662"/>
      <c r="D11" s="662"/>
      <c r="E11" s="12" t="str">
        <f>'Attach 3(JV)'!E11</f>
        <v>Gurgaon (Haryana) - 122001</v>
      </c>
    </row>
    <row r="12" spans="1:9" ht="20.100000000000001" customHeight="1">
      <c r="A12" s="6"/>
      <c r="B12" s="662" t="str">
        <f>'Attach 3(JV)'!B12</f>
        <v/>
      </c>
      <c r="C12" s="662"/>
      <c r="D12" s="662"/>
      <c r="E12" s="12"/>
    </row>
    <row r="13" spans="1:9" ht="20.100000000000001" customHeight="1">
      <c r="A13" s="6"/>
      <c r="B13" s="197"/>
      <c r="C13" s="197"/>
      <c r="D13" s="197"/>
      <c r="G13" s="12"/>
    </row>
    <row r="14" spans="1:9" ht="20.100000000000001" customHeight="1">
      <c r="A14" s="6"/>
    </row>
    <row r="15" spans="1:9" ht="114.75" customHeight="1">
      <c r="A15" s="752" t="s">
        <v>727</v>
      </c>
      <c r="B15" s="753"/>
      <c r="C15" s="753"/>
      <c r="D15" s="753"/>
      <c r="E15" s="753"/>
      <c r="F15" s="753"/>
      <c r="G15" s="2"/>
      <c r="H15" s="2"/>
    </row>
    <row r="16" spans="1:9" ht="29.25" customHeight="1">
      <c r="A16" s="755" t="s">
        <v>359</v>
      </c>
      <c r="B16" s="747" t="s">
        <v>682</v>
      </c>
      <c r="C16" s="748"/>
      <c r="D16" s="744" t="s">
        <v>732</v>
      </c>
      <c r="E16" s="745"/>
      <c r="F16" s="746"/>
      <c r="G16" s="2"/>
      <c r="H16" s="2"/>
    </row>
    <row r="17" spans="1:8" ht="29.25" customHeight="1">
      <c r="A17" s="756"/>
      <c r="B17" s="749"/>
      <c r="C17" s="750"/>
      <c r="D17" s="744" t="s">
        <v>733</v>
      </c>
      <c r="E17" s="746"/>
      <c r="F17" s="577" t="s">
        <v>734</v>
      </c>
      <c r="G17" s="579"/>
      <c r="H17" s="2"/>
    </row>
    <row r="18" spans="1:8" ht="49.5" customHeight="1">
      <c r="A18" s="576" t="s">
        <v>494</v>
      </c>
      <c r="B18" s="742" t="s">
        <v>735</v>
      </c>
      <c r="C18" s="743"/>
      <c r="D18" s="754"/>
      <c r="E18" s="754"/>
      <c r="F18" s="578"/>
      <c r="G18" s="2"/>
      <c r="H18" s="2"/>
    </row>
    <row r="19" spans="1:8" ht="28.15" customHeight="1">
      <c r="A19" s="757"/>
      <c r="B19" s="757"/>
      <c r="C19" s="757"/>
      <c r="D19" s="757"/>
      <c r="E19" s="757"/>
      <c r="F19" s="757"/>
      <c r="G19" s="2"/>
      <c r="H19" s="2"/>
    </row>
    <row r="20" spans="1:8" ht="82.9" customHeight="1">
      <c r="A20" s="580"/>
      <c r="B20" s="751" t="s">
        <v>736</v>
      </c>
      <c r="C20" s="751"/>
      <c r="D20" s="751"/>
      <c r="E20" s="751"/>
      <c r="F20" s="751"/>
      <c r="G20" s="2"/>
      <c r="H20" s="2"/>
    </row>
    <row r="21" spans="1:8" ht="13.15" customHeight="1">
      <c r="A21" s="7"/>
    </row>
    <row r="22" spans="1:8" ht="33" customHeight="1">
      <c r="A22" s="20" t="s">
        <v>31</v>
      </c>
      <c r="B22" s="208" t="str">
        <f>'Attach 3(JV)'!B24</f>
        <v>--</v>
      </c>
      <c r="C22" s="19"/>
      <c r="D22" s="21" t="s">
        <v>4</v>
      </c>
      <c r="E22" s="314" t="str">
        <f>'Attach 3(JV)'!E24</f>
        <v/>
      </c>
    </row>
    <row r="23" spans="1:8" ht="33" customHeight="1">
      <c r="A23" s="20" t="s">
        <v>7</v>
      </c>
      <c r="B23" s="314" t="str">
        <f>'Attach 3(JV)'!B25</f>
        <v/>
      </c>
      <c r="C23" s="19"/>
      <c r="D23" s="21" t="s">
        <v>5</v>
      </c>
      <c r="E23" s="314" t="str">
        <f>'Attach 3(JV)'!E25</f>
        <v/>
      </c>
    </row>
    <row r="24" spans="1:8" ht="20.100000000000001" customHeight="1"/>
    <row r="25" spans="1:8" ht="20.100000000000001" customHeight="1">
      <c r="A25" s="8"/>
    </row>
    <row r="26" spans="1:8" ht="20.100000000000001" customHeight="1"/>
    <row r="27" spans="1:8" ht="20.100000000000001" customHeight="1">
      <c r="A27" s="8"/>
    </row>
    <row r="28" spans="1:8" ht="20.100000000000001" customHeight="1"/>
    <row r="29" spans="1:8" ht="20.100000000000001" customHeight="1"/>
    <row r="30" spans="1:8" ht="20.100000000000001" customHeight="1"/>
    <row r="31" spans="1:8" ht="20.100000000000001" customHeight="1"/>
  </sheetData>
  <sheetProtection password="EE0B" sheet="1" selectLockedCells="1"/>
  <customSheetViews>
    <customSheetView guid="{5741CA3B-3CDA-4E4B-89D4-C1F9543CEA18}" scale="85" showPageBreaks="1" showGridLines="0" fitToPage="1" printArea="1" view="pageBreakPreview" topLeftCell="A13">
      <selection activeCell="D19" sqref="D19:E19"/>
      <pageMargins left="0.75" right="0.63" top="0.57999999999999996" bottom="0.6" header="0.34" footer="0.35"/>
      <pageSetup scale="74" orientation="portrait" r:id="rId1"/>
      <headerFooter alignWithMargins="0">
        <oddFooter>&amp;R&amp;"Book Antiqua,Bold"&amp;8 Page &amp;P of &amp;N</oddFooter>
      </headerFooter>
    </customSheetView>
    <customSheetView guid="{BA86FE7A-199D-4ABD-A444-AE6BFDF4BCC9}" scale="115" showPageBreaks="1" showGridLines="0" fitToPage="1" printArea="1" view="pageBreakPreview" topLeftCell="A4">
      <selection activeCell="A3" sqref="A3:F3"/>
      <pageMargins left="0.75" right="0.63" top="0.57999999999999996" bottom="0.6" header="0.34" footer="0.35"/>
      <pageSetup scale="74" orientation="portrait" r:id="rId2"/>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9" orientation="portrait" r:id="rId3"/>
      <headerFooter alignWithMargins="0">
        <oddFooter>&amp;R&amp;"Book Antiqua,Bold"&amp;8 Page &amp;P of &amp;N</oddFooter>
      </headerFooter>
    </customSheetView>
    <customSheetView guid="{CB7992C9-ABA5-4C7D-8C49-1E1D8E8875C7}" showPageBreaks="1" showGridLines="0" printArea="1" view="pageBreakPreview">
      <pageMargins left="0.75" right="0.63" top="0.57999999999999996" bottom="0.6" header="0.34" footer="0.35"/>
      <pageSetup orientation="portrait" r:id="rId4"/>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75" right="0.63" top="0.57999999999999996" bottom="0.6" header="0.34" footer="0.35"/>
      <pageSetup orientation="portrait" r:id="rId5"/>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6"/>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7"/>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8"/>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9"/>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1"/>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3"/>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18"/>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19"/>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20"/>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75" right="0.63" top="0.57999999999999996" bottom="0.6" header="0.34" footer="0.35"/>
      <pageSetup orientation="portrait" r:id="rId21"/>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75" right="0.63" top="0.57999999999999996" bottom="0.6" header="0.34" footer="0.35"/>
      <pageSetup orientation="portrait" r:id="rId22"/>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75" right="0.63" top="0.57999999999999996" bottom="0.6" header="0.34" footer="0.35"/>
      <pageSetup scale="97" orientation="portrait" r:id="rId23"/>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75" right="0.63" top="0.57999999999999996" bottom="0.6" header="0.34" footer="0.35"/>
      <pageSetup scale="74" orientation="portrait" r:id="rId24"/>
      <headerFooter alignWithMargins="0">
        <oddFooter>&amp;R&amp;"Book Antiqua,Bold"&amp;8 Page &amp;P of &amp;N</oddFooter>
      </headerFooter>
    </customSheetView>
    <customSheetView guid="{8418A662-3BE1-4394-8EFA-454B8C804820}" scale="85" showPageBreaks="1" showGridLines="0" fitToPage="1" printArea="1" view="pageBreakPreview" topLeftCell="A15">
      <selection activeCell="D17" sqref="D17:F17"/>
      <pageMargins left="0.75" right="0.63" top="0.57999999999999996" bottom="0.6" header="0.34" footer="0.35"/>
      <pageSetup scale="70" orientation="portrait" r:id="rId25"/>
      <headerFooter alignWithMargins="0">
        <oddFooter>&amp;R&amp;"Book Antiqua,Bold"&amp;8 Page &amp;P of &amp;N</oddFooter>
      </headerFooter>
    </customSheetView>
    <customSheetView guid="{D84DCDB1-023D-4440-98A8-E9DEB85036BE}" scale="85" showPageBreaks="1" showGridLines="0" fitToPage="1" printArea="1" view="pageBreakPreview" topLeftCell="A13">
      <selection activeCell="D19" sqref="D19:E19"/>
      <pageMargins left="0.75" right="0.63" top="0.57999999999999996" bottom="0.6" header="0.34" footer="0.35"/>
      <pageSetup scale="76" orientation="portrait" r:id="rId26"/>
      <headerFooter alignWithMargins="0">
        <oddFooter>&amp;R&amp;"Book Antiqua,Bold"&amp;8 Page &amp;P of &amp;N</oddFooter>
      </headerFooter>
    </customSheetView>
    <customSheetView guid="{F295580B-FBE4-4638-B6AD-98AF5D57B6CB}" showPageBreaks="1" showGridLines="0" fitToPage="1" printArea="1" view="pageBreakPreview">
      <selection activeCell="D18" sqref="D18:E18"/>
      <pageMargins left="0.75" right="0.63" top="0.57999999999999996" bottom="0.6" header="0.34" footer="0.35"/>
      <pageSetup scale="76" orientation="portrait" r:id="rId27"/>
      <headerFooter alignWithMargins="0">
        <oddFooter>&amp;R&amp;"Book Antiqua,Bold"&amp;8 Page &amp;P of &amp;N</oddFooter>
      </headerFooter>
    </customSheetView>
  </customSheetViews>
  <mergeCells count="17">
    <mergeCell ref="A1:D1"/>
    <mergeCell ref="B9:D9"/>
    <mergeCell ref="B10:D10"/>
    <mergeCell ref="A3:F3"/>
    <mergeCell ref="A5:F5"/>
    <mergeCell ref="A8:D8"/>
    <mergeCell ref="B18:C18"/>
    <mergeCell ref="D16:F16"/>
    <mergeCell ref="B11:D11"/>
    <mergeCell ref="B16:C17"/>
    <mergeCell ref="B20:F20"/>
    <mergeCell ref="B12:D12"/>
    <mergeCell ref="A15:F15"/>
    <mergeCell ref="D18:E18"/>
    <mergeCell ref="A16:A17"/>
    <mergeCell ref="D17:E17"/>
    <mergeCell ref="A19:F19"/>
  </mergeCells>
  <phoneticPr fontId="7" type="noConversion"/>
  <dataValidations count="1">
    <dataValidation type="decimal" operator="greaterThan" allowBlank="1" showInputMessage="1" showErrorMessage="1" error="Please enter numeric values only." sqref="D18" xr:uid="{00000000-0002-0000-0D00-000000000000}">
      <formula1>0</formula1>
    </dataValidation>
  </dataValidations>
  <pageMargins left="0.75" right="0.63" top="0.57999999999999996" bottom="0.6" header="0.34" footer="0.35"/>
  <pageSetup scale="76" orientation="portrait" r:id="rId28"/>
  <headerFooter alignWithMargins="0">
    <oddFooter>&amp;R&amp;"Book Antiqua,Bold"&amp;8 Page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tabColor indexed="14"/>
    <pageSetUpPr fitToPage="1"/>
  </sheetPr>
  <dimension ref="A1:Z29"/>
  <sheetViews>
    <sheetView showGridLines="0" view="pageBreakPreview" zoomScale="85" zoomScaleSheetLayoutView="85" workbookViewId="0">
      <selection activeCell="B23" sqref="B23:C23"/>
    </sheetView>
  </sheetViews>
  <sheetFormatPr defaultRowHeight="16.5"/>
  <cols>
    <col min="1" max="1" width="12.140625" style="30" customWidth="1"/>
    <col min="2" max="2" width="30.7109375" style="30" customWidth="1"/>
    <col min="3" max="3" width="24.7109375" style="30" customWidth="1"/>
    <col min="4" max="4" width="31.28515625" style="30" customWidth="1"/>
    <col min="5" max="5" width="30.140625" style="30" customWidth="1"/>
    <col min="6" max="8" width="9.140625" style="25"/>
    <col min="9" max="16384" width="9.140625" style="26"/>
  </cols>
  <sheetData>
    <row r="1" spans="1:26" ht="29.25" customHeight="1">
      <c r="A1" s="658" t="str">
        <f>'Attach 3(JV)'!A1</f>
        <v>Specification No. :CC/NT/W-MISC/DOM/A02/23/00850</v>
      </c>
      <c r="B1" s="658"/>
      <c r="C1" s="658"/>
      <c r="D1" s="668" t="str">
        <f>"Attachment-11 " &amp; 'Attach 3(JV)'!AT1</f>
        <v xml:space="preserve">Attachment-11 </v>
      </c>
      <c r="E1" s="668"/>
    </row>
    <row r="2" spans="1:26" ht="13.5" customHeight="1">
      <c r="Z2" s="175">
        <f>'Attach 3(JV)'!Z2</f>
        <v>0</v>
      </c>
    </row>
    <row r="3" spans="1:26" ht="74.25" customHeight="1">
      <c r="A3" s="736" t="str">
        <f>'Attach 3(QR)'!A3</f>
        <v>Package ARP-DMS-05AB1 for balance distribution works in Arunachal Pradesh under Comprehensive Scheme for Strengthening of Transmission &amp; Distribution system in NER &amp; Sikkim: Intra State - Arunachal Pradesh</v>
      </c>
      <c r="B3" s="737"/>
      <c r="C3" s="737"/>
      <c r="D3" s="737"/>
      <c r="E3" s="737"/>
      <c r="F3" s="27"/>
      <c r="G3" s="28"/>
      <c r="H3" s="27"/>
    </row>
    <row r="4" spans="1:26" ht="19.5" customHeight="1">
      <c r="A4" s="29"/>
      <c r="H4" s="31"/>
      <c r="I4" s="11"/>
    </row>
    <row r="5" spans="1:26" ht="21.75" customHeight="1">
      <c r="A5" s="653" t="s">
        <v>402</v>
      </c>
      <c r="B5" s="653"/>
      <c r="C5" s="653"/>
      <c r="D5" s="653"/>
      <c r="E5" s="653"/>
      <c r="F5" s="32"/>
      <c r="H5" s="31"/>
      <c r="I5" s="13"/>
    </row>
    <row r="6" spans="1:26" ht="19.5" customHeight="1">
      <c r="A6" s="33"/>
      <c r="H6" s="31"/>
      <c r="I6" s="13"/>
    </row>
    <row r="7" spans="1:26" ht="19.5" customHeight="1">
      <c r="A7" s="34" t="str">
        <f>'Attach 3(JV)'!A7</f>
        <v>Bidder’s Name and Address (Lead Partner) :</v>
      </c>
      <c r="B7" s="33"/>
      <c r="C7" s="33"/>
      <c r="D7" s="16" t="str">
        <f>'Attach 3(JV)'!E7</f>
        <v>To:</v>
      </c>
      <c r="H7" s="31"/>
      <c r="I7" s="13"/>
    </row>
    <row r="8" spans="1:26" ht="36" customHeight="1">
      <c r="A8" s="651" t="str">
        <f>'Attach 3(JV)'!A8</f>
        <v/>
      </c>
      <c r="B8" s="651"/>
      <c r="C8" s="651"/>
      <c r="D8" s="12" t="str">
        <f>'Attach 3(JV)'!E8</f>
        <v>Contract Services</v>
      </c>
      <c r="H8" s="31"/>
      <c r="I8" s="13"/>
    </row>
    <row r="9" spans="1:26" ht="19.5" customHeight="1">
      <c r="A9" s="14" t="s">
        <v>361</v>
      </c>
      <c r="B9" s="662" t="str">
        <f>'Attach 3(JV)'!B9</f>
        <v/>
      </c>
      <c r="C9" s="662"/>
      <c r="D9" s="12" t="str">
        <f>'Attach 3(JV)'!E9</f>
        <v>Power Grid Corporation of India Ltd.,</v>
      </c>
      <c r="H9" s="31"/>
      <c r="I9" s="13"/>
    </row>
    <row r="10" spans="1:26" ht="19.5" customHeight="1">
      <c r="A10" s="14" t="s">
        <v>363</v>
      </c>
      <c r="B10" s="662" t="str">
        <f>'Attach 3(JV)'!B10</f>
        <v/>
      </c>
      <c r="C10" s="662"/>
      <c r="D10" s="12" t="str">
        <f>'Attach 3(JV)'!E10</f>
        <v>"Saudamini", Plot No. 2, Sector 29</v>
      </c>
      <c r="H10" s="31"/>
      <c r="I10" s="13"/>
    </row>
    <row r="11" spans="1:26" ht="19.5" customHeight="1">
      <c r="B11" s="662" t="str">
        <f>'Attach 3(JV)'!B11</f>
        <v/>
      </c>
      <c r="C11" s="662"/>
      <c r="D11" s="12" t="str">
        <f>'Attach 3(JV)'!E11</f>
        <v>Gurgaon (Haryana) - 122001</v>
      </c>
    </row>
    <row r="12" spans="1:26" ht="19.5" customHeight="1">
      <c r="A12" s="33"/>
      <c r="B12" s="662" t="str">
        <f>'Attach 3(JV)'!B12</f>
        <v/>
      </c>
      <c r="C12" s="662"/>
      <c r="D12" s="12"/>
    </row>
    <row r="13" spans="1:26" ht="19.5" customHeight="1">
      <c r="A13" s="30" t="s">
        <v>356</v>
      </c>
      <c r="D13" s="43"/>
    </row>
    <row r="14" spans="1:26" ht="9.9499999999999993" customHeight="1">
      <c r="A14" s="33"/>
    </row>
    <row r="15" spans="1:26" ht="184.5" customHeight="1">
      <c r="A15" s="761" t="s">
        <v>524</v>
      </c>
      <c r="B15" s="659"/>
      <c r="C15" s="659"/>
      <c r="D15" s="659"/>
      <c r="E15" s="659"/>
      <c r="F15" s="35"/>
      <c r="G15" s="35"/>
      <c r="H15" s="35"/>
    </row>
    <row r="16" spans="1:26" ht="19.5" customHeight="1">
      <c r="A16" s="33"/>
      <c r="B16" s="33"/>
      <c r="C16" s="33"/>
      <c r="D16" s="33"/>
      <c r="E16" s="33"/>
      <c r="F16" s="35"/>
      <c r="G16" s="35"/>
      <c r="H16" s="35"/>
    </row>
    <row r="17" spans="1:8" s="25" customFormat="1" ht="72" customHeight="1">
      <c r="A17" s="49" t="s">
        <v>359</v>
      </c>
      <c r="B17" s="712" t="s">
        <v>116</v>
      </c>
      <c r="C17" s="712"/>
      <c r="D17" s="49" t="s">
        <v>117</v>
      </c>
      <c r="E17" s="49" t="s">
        <v>525</v>
      </c>
      <c r="G17" s="35"/>
      <c r="H17" s="35"/>
    </row>
    <row r="18" spans="1:8" ht="26.1" customHeight="1">
      <c r="A18" s="111">
        <v>1</v>
      </c>
      <c r="B18" s="760"/>
      <c r="C18" s="760"/>
      <c r="D18" s="318"/>
      <c r="E18" s="318"/>
      <c r="F18" s="35"/>
      <c r="G18" s="35"/>
      <c r="H18" s="35"/>
    </row>
    <row r="19" spans="1:8" ht="26.1" customHeight="1">
      <c r="A19" s="111">
        <v>2</v>
      </c>
      <c r="B19" s="760"/>
      <c r="C19" s="760"/>
      <c r="D19" s="318"/>
      <c r="E19" s="318"/>
      <c r="F19" s="35"/>
      <c r="G19" s="35"/>
      <c r="H19" s="35"/>
    </row>
    <row r="20" spans="1:8" ht="26.1" customHeight="1">
      <c r="A20" s="111">
        <v>3</v>
      </c>
      <c r="B20" s="760"/>
      <c r="C20" s="760"/>
      <c r="D20" s="318"/>
      <c r="E20" s="318"/>
      <c r="F20" s="35"/>
      <c r="G20" s="35"/>
      <c r="H20" s="35"/>
    </row>
    <row r="21" spans="1:8" ht="26.1" customHeight="1">
      <c r="A21" s="111">
        <v>4</v>
      </c>
      <c r="B21" s="760"/>
      <c r="C21" s="760"/>
      <c r="D21" s="318"/>
      <c r="E21" s="318"/>
      <c r="F21" s="35"/>
      <c r="G21" s="35"/>
      <c r="H21" s="35"/>
    </row>
    <row r="22" spans="1:8" ht="26.1" customHeight="1">
      <c r="A22" s="111">
        <v>5</v>
      </c>
      <c r="B22" s="760"/>
      <c r="C22" s="760"/>
      <c r="D22" s="318"/>
      <c r="E22" s="318"/>
      <c r="F22" s="35"/>
      <c r="G22" s="35"/>
      <c r="H22" s="35"/>
    </row>
    <row r="23" spans="1:8" ht="26.1" customHeight="1">
      <c r="A23" s="111">
        <v>6</v>
      </c>
      <c r="B23" s="760"/>
      <c r="C23" s="760"/>
      <c r="D23" s="318"/>
      <c r="E23" s="318"/>
      <c r="F23" s="35"/>
      <c r="G23" s="35"/>
      <c r="H23" s="35"/>
    </row>
    <row r="24" spans="1:8" ht="26.1" customHeight="1">
      <c r="A24" s="33"/>
      <c r="B24" s="33"/>
      <c r="C24" s="33"/>
      <c r="D24" s="33"/>
      <c r="E24" s="33"/>
      <c r="F24" s="35"/>
      <c r="G24" s="35"/>
      <c r="H24" s="35"/>
    </row>
    <row r="25" spans="1:8" ht="84.75" customHeight="1">
      <c r="A25" s="761" t="s">
        <v>526</v>
      </c>
      <c r="B25" s="659"/>
      <c r="C25" s="659"/>
      <c r="D25" s="659"/>
      <c r="E25" s="659"/>
    </row>
    <row r="26" spans="1:8" ht="149.25" customHeight="1">
      <c r="A26" s="761" t="s">
        <v>527</v>
      </c>
      <c r="B26" s="659"/>
      <c r="C26" s="659"/>
      <c r="D26" s="659"/>
      <c r="E26" s="659"/>
    </row>
    <row r="27" spans="1:8" ht="26.1" customHeight="1">
      <c r="A27" s="37" t="s">
        <v>6</v>
      </c>
      <c r="B27" s="74" t="str">
        <f>'Attach 3(JV)'!B24</f>
        <v>--</v>
      </c>
      <c r="D27" s="38" t="s">
        <v>4</v>
      </c>
      <c r="E27" s="308" t="str">
        <f>'Attach 3(JV)'!E24</f>
        <v/>
      </c>
    </row>
    <row r="28" spans="1:8" ht="26.1" customHeight="1">
      <c r="A28" s="37" t="s">
        <v>7</v>
      </c>
      <c r="B28" s="308" t="str">
        <f>'Attach 3(JV)'!B25</f>
        <v/>
      </c>
      <c r="D28" s="38" t="s">
        <v>5</v>
      </c>
      <c r="E28" s="308" t="str">
        <f>'Attach 3(JV)'!E25</f>
        <v/>
      </c>
    </row>
    <row r="29" spans="1:8" ht="230.25" customHeight="1">
      <c r="A29" s="654" t="s">
        <v>528</v>
      </c>
      <c r="B29" s="654"/>
      <c r="C29" s="654"/>
      <c r="D29" s="654"/>
      <c r="E29" s="654"/>
    </row>
  </sheetData>
  <sheetProtection password="CC67" sheet="1" formatColumns="0" formatRows="0" selectLockedCells="1"/>
  <customSheetViews>
    <customSheetView guid="{5741CA3B-3CDA-4E4B-89D4-C1F9543CEA18}" scale="85" showPageBreaks="1" showGridLines="0" fitToPage="1" printArea="1" view="pageBreakPreview" topLeftCell="A4">
      <selection activeCell="E18" sqref="E18"/>
      <pageMargins left="0.75" right="0.63" top="0.57999999999999996" bottom="0.6" header="0.34" footer="0.35"/>
      <pageSetup scale="79" fitToHeight="0" orientation="portrait" r:id="rId1"/>
      <headerFooter alignWithMargins="0">
        <oddFooter>&amp;R&amp;"Book Antiqua,Bold"&amp;8 Page &amp;P of &amp;N</oddFooter>
      </headerFooter>
    </customSheetView>
    <customSheetView guid="{BA86FE7A-199D-4ABD-A444-AE6BFDF4BCC9}" scale="115" showPageBreaks="1" showGridLines="0" fitToPage="1" printArea="1" view="pageBreakPreview" topLeftCell="A18">
      <selection activeCell="B18" sqref="B18:C18"/>
      <pageMargins left="0.75" right="0.63" top="0.57999999999999996" bottom="0.6" header="0.34" footer="0.35"/>
      <pageSetup scale="79" fitToHeight="0" orientation="portrait" r:id="rId2"/>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3"/>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4"/>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5"/>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6"/>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7"/>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8"/>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9"/>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10"/>
      <headerFooter alignWithMargins="0">
        <oddFooter>&amp;R&amp;"Book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1"/>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3"/>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7"/>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18"/>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19"/>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20"/>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21"/>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22"/>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23"/>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24"/>
      <headerFooter alignWithMargins="0">
        <oddFooter>&amp;R&amp;"Book Antiqua,Bold"&amp;8 Page &amp;P of &amp;N</oddFooter>
      </headerFooter>
    </customSheetView>
    <customSheetView guid="{8418A662-3BE1-4394-8EFA-454B8C804820}" scale="85" showPageBreaks="1" showGridLines="0" fitToPage="1" printArea="1" view="pageBreakPreview">
      <selection activeCell="B18" sqref="B18:E23"/>
      <pageMargins left="0.75" right="0.63" top="0.57999999999999996" bottom="0.6" header="0.34" footer="0.35"/>
      <pageSetup scale="78" fitToHeight="0" orientation="portrait" r:id="rId25"/>
      <headerFooter alignWithMargins="0">
        <oddFooter>&amp;R&amp;"Book Antiqua,Bold"&amp;8 Page &amp;P of &amp;N</oddFooter>
      </headerFooter>
    </customSheetView>
    <customSheetView guid="{D84DCDB1-023D-4440-98A8-E9DEB85036BE}" scale="85" showPageBreaks="1" showGridLines="0" fitToPage="1" printArea="1" view="pageBreakPreview" topLeftCell="A4">
      <selection activeCell="E18" sqref="E18"/>
      <pageMargins left="0.75" right="0.63" top="0.57999999999999996" bottom="0.6" header="0.34" footer="0.35"/>
      <pageSetup scale="78" fitToHeight="0" orientation="portrait" r:id="rId26"/>
      <headerFooter alignWithMargins="0">
        <oddFooter>&amp;R&amp;"Book Antiqua,Bold"&amp;8 Page &amp;P of &amp;N</oddFooter>
      </headerFooter>
    </customSheetView>
    <customSheetView guid="{F295580B-FBE4-4638-B6AD-98AF5D57B6CB}" scale="85" showPageBreaks="1" showGridLines="0" fitToPage="1" printArea="1" view="pageBreakPreview">
      <selection activeCell="B23" sqref="B23:C23"/>
      <pageMargins left="0.75" right="0.63" top="0.57999999999999996" bottom="0.6" header="0.34" footer="0.35"/>
      <pageSetup scale="78" fitToHeight="0" orientation="portrait" r:id="rId27"/>
      <headerFooter alignWithMargins="0">
        <oddFooter>&amp;R&amp;"Book Antiqua,Bold"&amp;8 Page &amp;P of &amp;N</oddFooter>
      </headerFooter>
    </customSheetView>
  </customSheetViews>
  <mergeCells count="20">
    <mergeCell ref="A25:E25"/>
    <mergeCell ref="A26:E26"/>
    <mergeCell ref="A29:E29"/>
    <mergeCell ref="B21:C21"/>
    <mergeCell ref="B22:C22"/>
    <mergeCell ref="B23:C23"/>
    <mergeCell ref="B20:C20"/>
    <mergeCell ref="D1:E1"/>
    <mergeCell ref="A1:C1"/>
    <mergeCell ref="B10:C10"/>
    <mergeCell ref="B11:C11"/>
    <mergeCell ref="B19:C19"/>
    <mergeCell ref="A3:E3"/>
    <mergeCell ref="A5:E5"/>
    <mergeCell ref="A15:E15"/>
    <mergeCell ref="B17:C17"/>
    <mergeCell ref="B9:C9"/>
    <mergeCell ref="A8:C8"/>
    <mergeCell ref="B12:C12"/>
    <mergeCell ref="B18:C18"/>
  </mergeCells>
  <phoneticPr fontId="7" type="noConversion"/>
  <pageMargins left="0.75" right="0.63" top="0.57999999999999996" bottom="0.6" header="0.34" footer="0.35"/>
  <pageSetup scale="78" fitToHeight="0" orientation="portrait" r:id="rId28"/>
  <headerFooter alignWithMargins="0">
    <oddFooter>&amp;R&amp;"Book Antiqua,Bold"&amp;8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31">
    <pageSetUpPr fitToPage="1"/>
  </sheetPr>
  <dimension ref="A1:J66"/>
  <sheetViews>
    <sheetView showGridLines="0" showZeros="0" view="pageBreakPreview" zoomScaleNormal="100" zoomScaleSheetLayoutView="100" workbookViewId="0">
      <selection activeCell="C24" sqref="C24"/>
    </sheetView>
  </sheetViews>
  <sheetFormatPr defaultRowHeight="16.5"/>
  <cols>
    <col min="1" max="1" width="15.28515625" style="349" customWidth="1"/>
    <col min="2" max="2" width="29.140625" style="349" customWidth="1"/>
    <col min="3" max="3" width="35.140625" style="349" customWidth="1"/>
    <col min="4" max="4" width="33.5703125" style="349" customWidth="1"/>
    <col min="5" max="5" width="27" style="349" customWidth="1"/>
    <col min="6" max="6" width="14.7109375" style="349" customWidth="1"/>
    <col min="7" max="8" width="9.140625" style="526" hidden="1" customWidth="1"/>
    <col min="9" max="9" width="9.140625" style="526"/>
    <col min="10" max="10" width="0" style="526" hidden="1" customWidth="1"/>
    <col min="11" max="16384" width="9.140625" style="526"/>
  </cols>
  <sheetData>
    <row r="1" spans="1:7" ht="20.25" customHeight="1">
      <c r="A1" s="344" t="str">
        <f>'Attach 3(JV)'!A1</f>
        <v>Specification No. :CC/NT/W-MISC/DOM/A02/23/00850</v>
      </c>
      <c r="B1" s="345"/>
      <c r="C1" s="345"/>
      <c r="D1" s="345"/>
      <c r="E1" s="346" t="s">
        <v>631</v>
      </c>
    </row>
    <row r="3" spans="1:7" ht="60.75" customHeight="1">
      <c r="A3" s="736" t="str">
        <f>'Attach 3(JV)'!A3</f>
        <v>Package ARP-DMS-05AB1 for balance distribution works in Arunachal Pradesh under Comprehensive Scheme for Strengthening of Transmission &amp; Distribution system in NER &amp; Sikkim: Intra State - Arunachal Pradesh</v>
      </c>
      <c r="B3" s="737"/>
      <c r="C3" s="737"/>
      <c r="D3" s="737"/>
      <c r="E3" s="737"/>
      <c r="F3" s="527"/>
    </row>
    <row r="4" spans="1:7" ht="1.5" customHeight="1">
      <c r="A4" s="353"/>
      <c r="F4" s="31"/>
      <c r="G4" s="11"/>
    </row>
    <row r="5" spans="1:7" ht="20.100000000000001" customHeight="1">
      <c r="A5" s="778" t="s">
        <v>404</v>
      </c>
      <c r="B5" s="778"/>
      <c r="C5" s="778"/>
      <c r="D5" s="778"/>
      <c r="E5" s="778"/>
      <c r="F5" s="31"/>
      <c r="G5" s="13"/>
    </row>
    <row r="6" spans="1:7" ht="20.100000000000001" customHeight="1">
      <c r="A6" s="355"/>
      <c r="F6" s="31"/>
      <c r="G6" s="13"/>
    </row>
    <row r="7" spans="1:7" ht="20.100000000000001" customHeight="1">
      <c r="A7" s="372" t="str">
        <f>'[9]Attach 3 (JV)'!A5</f>
        <v>Bidder’s Name and Address (Sole Bidder) :</v>
      </c>
      <c r="D7" s="528" t="str">
        <f>'[9]Attach 3 (JV)'!F5</f>
        <v>To:</v>
      </c>
      <c r="F7" s="31"/>
      <c r="G7" s="13"/>
    </row>
    <row r="8" spans="1:7" ht="36" customHeight="1">
      <c r="A8" s="779" t="str">
        <f>'Attach 3(JV)'!A8</f>
        <v/>
      </c>
      <c r="B8" s="779"/>
      <c r="C8" s="779"/>
      <c r="D8" s="12" t="str">
        <f>'Attach 3(JV)'!E8</f>
        <v>Contract Services</v>
      </c>
      <c r="F8" s="31"/>
      <c r="G8" s="13"/>
    </row>
    <row r="9" spans="1:7">
      <c r="A9" s="14" t="s">
        <v>361</v>
      </c>
      <c r="B9" s="780" t="str">
        <f>'Attach 3(JV)'!B9</f>
        <v/>
      </c>
      <c r="C9" s="780"/>
      <c r="D9" s="12" t="str">
        <f>'Attach 3(JV)'!E9</f>
        <v>Power Grid Corporation of India Ltd.,</v>
      </c>
      <c r="F9" s="31"/>
      <c r="G9" s="13"/>
    </row>
    <row r="10" spans="1:7">
      <c r="A10" s="14" t="s">
        <v>363</v>
      </c>
      <c r="B10" s="662" t="str">
        <f>'Attach 3(JV)'!B10</f>
        <v/>
      </c>
      <c r="C10" s="662"/>
      <c r="D10" s="12" t="str">
        <f>'Attach 3(JV)'!E10</f>
        <v>"Saudamini", Plot No. 2, Sector 29</v>
      </c>
      <c r="F10" s="31"/>
      <c r="G10" s="13"/>
    </row>
    <row r="11" spans="1:7">
      <c r="B11" s="662" t="str">
        <f>'Attach 3(JV)'!B11</f>
        <v/>
      </c>
      <c r="C11" s="662"/>
      <c r="D11" s="12" t="str">
        <f>'Attach 3(JV)'!E11</f>
        <v>Gurgaon (Haryana) - 122001</v>
      </c>
    </row>
    <row r="12" spans="1:7">
      <c r="A12" s="355"/>
      <c r="B12" s="662" t="str">
        <f>'Attach 3(JV)'!B12</f>
        <v/>
      </c>
      <c r="C12" s="662"/>
      <c r="D12" s="546"/>
    </row>
    <row r="13" spans="1:7" ht="9.9499999999999993" customHeight="1">
      <c r="A13" s="355"/>
      <c r="B13" s="156"/>
      <c r="C13" s="156"/>
    </row>
    <row r="14" spans="1:7" ht="20.100000000000001" customHeight="1">
      <c r="A14" s="349" t="s">
        <v>356</v>
      </c>
    </row>
    <row r="15" spans="1:7" ht="48.75" customHeight="1">
      <c r="A15" s="774" t="s">
        <v>656</v>
      </c>
      <c r="B15" s="774"/>
      <c r="C15" s="774"/>
      <c r="D15" s="774"/>
      <c r="E15" s="774"/>
    </row>
    <row r="16" spans="1:7" ht="20.100000000000001" customHeight="1"/>
    <row r="17" spans="1:6" ht="47.25" customHeight="1">
      <c r="A17" s="543" t="s">
        <v>359</v>
      </c>
      <c r="B17" s="543" t="s">
        <v>650</v>
      </c>
      <c r="C17" s="543" t="s">
        <v>651</v>
      </c>
      <c r="D17" s="543" t="s">
        <v>652</v>
      </c>
      <c r="E17" s="543" t="s">
        <v>653</v>
      </c>
    </row>
    <row r="18" spans="1:6" ht="31.5" customHeight="1">
      <c r="A18" s="544">
        <v>1</v>
      </c>
      <c r="B18" s="544">
        <v>2</v>
      </c>
      <c r="C18" s="544">
        <v>3</v>
      </c>
      <c r="D18" s="544">
        <v>4</v>
      </c>
      <c r="E18" s="544">
        <v>5</v>
      </c>
    </row>
    <row r="19" spans="1:6" ht="23.25" customHeight="1">
      <c r="A19" s="545" t="s">
        <v>654</v>
      </c>
      <c r="B19" s="545"/>
      <c r="C19" s="545"/>
      <c r="D19" s="545"/>
      <c r="E19" s="545"/>
    </row>
    <row r="20" spans="1:6" ht="6.75" customHeight="1"/>
    <row r="21" spans="1:6" s="549" customFormat="1" ht="32.25" customHeight="1">
      <c r="A21" s="762" t="s">
        <v>672</v>
      </c>
      <c r="B21" s="763"/>
      <c r="C21" s="763"/>
      <c r="D21" s="764"/>
      <c r="E21" s="547"/>
      <c r="F21" s="548"/>
    </row>
    <row r="22" spans="1:6" s="549" customFormat="1" ht="32.25" customHeight="1">
      <c r="A22" s="550" t="s">
        <v>530</v>
      </c>
      <c r="B22" s="551" t="s">
        <v>752</v>
      </c>
      <c r="C22" s="550"/>
      <c r="D22" s="552"/>
      <c r="E22" s="552"/>
      <c r="F22" s="548"/>
    </row>
    <row r="23" spans="1:6" s="549" customFormat="1" ht="32.25" customHeight="1">
      <c r="A23" s="555" t="s">
        <v>430</v>
      </c>
      <c r="B23" s="555" t="s">
        <v>661</v>
      </c>
      <c r="C23" s="556"/>
      <c r="D23" s="557"/>
      <c r="E23" s="557"/>
      <c r="F23" s="548"/>
    </row>
    <row r="24" spans="1:6" s="549" customFormat="1" ht="32.25" customHeight="1">
      <c r="A24" s="556" t="s">
        <v>655</v>
      </c>
      <c r="B24" s="556" t="s">
        <v>766</v>
      </c>
      <c r="C24" s="558"/>
      <c r="D24" s="557" t="s">
        <v>662</v>
      </c>
      <c r="E24" s="559"/>
      <c r="F24" s="548"/>
    </row>
    <row r="25" spans="1:6" s="549" customFormat="1" ht="32.25" customHeight="1">
      <c r="A25" s="556" t="s">
        <v>663</v>
      </c>
      <c r="B25" s="556" t="s">
        <v>767</v>
      </c>
      <c r="C25" s="558"/>
      <c r="D25" s="557" t="s">
        <v>662</v>
      </c>
      <c r="E25" s="559"/>
      <c r="F25" s="548"/>
    </row>
    <row r="26" spans="1:6" s="549" customFormat="1" ht="32.25" customHeight="1">
      <c r="A26" s="556" t="s">
        <v>664</v>
      </c>
      <c r="B26" s="556" t="s">
        <v>768</v>
      </c>
      <c r="C26" s="558"/>
      <c r="D26" s="557" t="s">
        <v>662</v>
      </c>
      <c r="E26" s="559"/>
      <c r="F26" s="548"/>
    </row>
    <row r="27" spans="1:6" s="549" customFormat="1" ht="32.25" customHeight="1">
      <c r="A27" s="556" t="s">
        <v>665</v>
      </c>
      <c r="B27" s="556" t="s">
        <v>769</v>
      </c>
      <c r="C27" s="558"/>
      <c r="D27" s="557" t="s">
        <v>662</v>
      </c>
      <c r="E27" s="559"/>
      <c r="F27" s="548"/>
    </row>
    <row r="28" spans="1:6" s="549" customFormat="1" ht="32.25" customHeight="1">
      <c r="A28" s="556" t="s">
        <v>670</v>
      </c>
      <c r="B28" s="556" t="s">
        <v>770</v>
      </c>
      <c r="C28" s="558"/>
      <c r="D28" s="557" t="s">
        <v>662</v>
      </c>
      <c r="E28" s="559"/>
      <c r="F28" s="548"/>
    </row>
    <row r="29" spans="1:6" s="549" customFormat="1" ht="152.25" customHeight="1">
      <c r="A29" s="556" t="s">
        <v>432</v>
      </c>
      <c r="B29" s="556" t="s">
        <v>771</v>
      </c>
      <c r="C29" s="558"/>
      <c r="D29" s="597" t="s">
        <v>764</v>
      </c>
      <c r="E29" s="559"/>
      <c r="F29" s="548"/>
    </row>
    <row r="30" spans="1:6" s="554" customFormat="1" ht="36" customHeight="1">
      <c r="A30" s="765" t="s">
        <v>765</v>
      </c>
      <c r="B30" s="766"/>
      <c r="C30" s="766"/>
      <c r="D30" s="766"/>
      <c r="E30" s="767"/>
      <c r="F30" s="553"/>
    </row>
    <row r="31" spans="1:6" s="554" customFormat="1" ht="20.100000000000001" customHeight="1">
      <c r="A31" s="550" t="s">
        <v>409</v>
      </c>
      <c r="B31" s="768" t="s">
        <v>666</v>
      </c>
      <c r="C31" s="769"/>
      <c r="D31" s="769"/>
      <c r="E31" s="770"/>
      <c r="F31" s="553"/>
    </row>
    <row r="32" spans="1:6" ht="20.100000000000001" customHeight="1">
      <c r="A32" s="555" t="s">
        <v>430</v>
      </c>
      <c r="B32" s="555" t="s">
        <v>683</v>
      </c>
      <c r="C32" s="360">
        <v>0.15</v>
      </c>
      <c r="D32" s="557"/>
      <c r="E32" s="557"/>
    </row>
    <row r="33" spans="1:10" ht="20.100000000000001" customHeight="1">
      <c r="A33" s="556" t="s">
        <v>432</v>
      </c>
      <c r="B33" s="556" t="s">
        <v>667</v>
      </c>
      <c r="C33" s="558"/>
      <c r="D33" s="557" t="s">
        <v>662</v>
      </c>
      <c r="E33" s="559"/>
    </row>
    <row r="34" spans="1:10" ht="20.100000000000001" customHeight="1">
      <c r="A34" s="556"/>
      <c r="B34" s="556" t="s">
        <v>684</v>
      </c>
      <c r="C34" s="558"/>
      <c r="D34" s="557" t="s">
        <v>662</v>
      </c>
      <c r="E34" s="559"/>
    </row>
    <row r="35" spans="1:10" ht="20.100000000000001" customHeight="1">
      <c r="A35" s="556"/>
      <c r="B35" s="556" t="s">
        <v>668</v>
      </c>
      <c r="C35" s="558"/>
      <c r="D35" s="557" t="s">
        <v>662</v>
      </c>
      <c r="E35" s="559"/>
    </row>
    <row r="36" spans="1:10">
      <c r="A36" s="556" t="s">
        <v>433</v>
      </c>
      <c r="B36" s="771" t="s">
        <v>669</v>
      </c>
      <c r="C36" s="772"/>
      <c r="D36" s="772"/>
      <c r="E36" s="773"/>
    </row>
    <row r="37" spans="1:10" ht="20.100000000000001" customHeight="1">
      <c r="A37" s="556"/>
      <c r="B37" s="556" t="s">
        <v>655</v>
      </c>
      <c r="C37" s="558"/>
      <c r="D37" s="558"/>
      <c r="E37" s="558"/>
    </row>
    <row r="38" spans="1:10" ht="20.100000000000001" customHeight="1">
      <c r="A38" s="556"/>
      <c r="B38" s="556" t="s">
        <v>663</v>
      </c>
      <c r="C38" s="558"/>
      <c r="D38" s="558"/>
      <c r="E38" s="558"/>
    </row>
    <row r="39" spans="1:10" ht="20.100000000000001" customHeight="1">
      <c r="A39" s="556"/>
      <c r="B39" s="556" t="s">
        <v>664</v>
      </c>
      <c r="C39" s="558"/>
      <c r="D39" s="558"/>
      <c r="E39" s="558"/>
    </row>
    <row r="40" spans="1:10" ht="20.100000000000001" customHeight="1">
      <c r="A40" s="556"/>
      <c r="B40" s="556" t="s">
        <v>665</v>
      </c>
      <c r="C40" s="558"/>
      <c r="D40" s="558"/>
      <c r="E40" s="558"/>
    </row>
    <row r="41" spans="1:10" ht="20.100000000000001" customHeight="1">
      <c r="A41" s="556"/>
      <c r="B41" s="556" t="s">
        <v>670</v>
      </c>
      <c r="C41" s="558"/>
      <c r="D41" s="558"/>
      <c r="E41" s="558"/>
    </row>
    <row r="42" spans="1:10">
      <c r="A42" s="550" t="s">
        <v>786</v>
      </c>
      <c r="B42" s="768" t="s">
        <v>753</v>
      </c>
      <c r="C42" s="769"/>
      <c r="D42" s="769"/>
      <c r="E42" s="770"/>
      <c r="J42" s="526" t="s">
        <v>726</v>
      </c>
    </row>
    <row r="43" spans="1:10">
      <c r="A43" s="556" t="s">
        <v>430</v>
      </c>
      <c r="B43" s="556" t="s">
        <v>661</v>
      </c>
      <c r="C43" s="560"/>
      <c r="D43" s="556"/>
      <c r="E43" s="559"/>
    </row>
    <row r="44" spans="1:10">
      <c r="A44" s="556" t="s">
        <v>655</v>
      </c>
      <c r="B44" s="581" t="s">
        <v>755</v>
      </c>
      <c r="C44" s="558"/>
      <c r="D44" s="50" t="s">
        <v>662</v>
      </c>
      <c r="E44" s="558"/>
    </row>
    <row r="45" spans="1:10" ht="33">
      <c r="A45" s="556" t="s">
        <v>663</v>
      </c>
      <c r="B45" s="581" t="s">
        <v>756</v>
      </c>
      <c r="C45" s="558"/>
      <c r="D45" s="50" t="s">
        <v>662</v>
      </c>
      <c r="E45" s="558"/>
    </row>
    <row r="46" spans="1:10" ht="181.5">
      <c r="A46" s="556" t="s">
        <v>432</v>
      </c>
      <c r="B46" s="582" t="s">
        <v>757</v>
      </c>
      <c r="C46" s="560">
        <f>0.85-C44-C45</f>
        <v>0.85</v>
      </c>
      <c r="D46" s="597" t="s">
        <v>764</v>
      </c>
      <c r="E46" s="559"/>
    </row>
    <row r="47" spans="1:10" ht="40.5" customHeight="1">
      <c r="A47" s="765" t="s">
        <v>758</v>
      </c>
      <c r="B47" s="766"/>
      <c r="C47" s="766"/>
      <c r="D47" s="766"/>
      <c r="E47" s="767"/>
    </row>
    <row r="48" spans="1:10">
      <c r="A48" s="550" t="s">
        <v>787</v>
      </c>
      <c r="B48" s="768" t="s">
        <v>759</v>
      </c>
      <c r="C48" s="769"/>
      <c r="D48" s="769"/>
      <c r="E48" s="770"/>
    </row>
    <row r="49" spans="1:8">
      <c r="A49" s="556" t="s">
        <v>430</v>
      </c>
      <c r="B49" s="556" t="s">
        <v>661</v>
      </c>
      <c r="C49" s="560"/>
      <c r="D49" s="556"/>
      <c r="E49" s="559"/>
    </row>
    <row r="50" spans="1:8">
      <c r="A50" s="556" t="s">
        <v>655</v>
      </c>
      <c r="B50" s="581" t="s">
        <v>755</v>
      </c>
      <c r="C50" s="558"/>
      <c r="D50" s="50" t="s">
        <v>662</v>
      </c>
      <c r="E50" s="558"/>
    </row>
    <row r="51" spans="1:8" ht="33">
      <c r="A51" s="556" t="s">
        <v>663</v>
      </c>
      <c r="B51" s="581" t="s">
        <v>756</v>
      </c>
      <c r="C51" s="558"/>
      <c r="D51" s="50" t="s">
        <v>662</v>
      </c>
      <c r="E51" s="558"/>
    </row>
    <row r="52" spans="1:8" ht="181.5">
      <c r="A52" s="556" t="s">
        <v>432</v>
      </c>
      <c r="B52" s="582" t="s">
        <v>757</v>
      </c>
      <c r="C52" s="560">
        <f>0.85-C50-C51</f>
        <v>0.85</v>
      </c>
      <c r="D52" s="597" t="s">
        <v>764</v>
      </c>
      <c r="E52" s="559"/>
    </row>
    <row r="53" spans="1:8" ht="38.25" customHeight="1">
      <c r="A53" s="765" t="s">
        <v>758</v>
      </c>
      <c r="B53" s="766"/>
      <c r="C53" s="766"/>
      <c r="D53" s="766"/>
      <c r="E53" s="767"/>
    </row>
    <row r="54" spans="1:8">
      <c r="A54" s="550" t="s">
        <v>788</v>
      </c>
      <c r="B54" s="768" t="s">
        <v>754</v>
      </c>
      <c r="C54" s="769"/>
      <c r="D54" s="769"/>
      <c r="E54" s="770"/>
    </row>
    <row r="55" spans="1:8">
      <c r="A55" s="556" t="s">
        <v>430</v>
      </c>
      <c r="B55" s="556" t="s">
        <v>661</v>
      </c>
      <c r="C55" s="560"/>
      <c r="D55" s="556"/>
      <c r="E55" s="559"/>
    </row>
    <row r="56" spans="1:8" ht="33">
      <c r="A56" s="49" t="s">
        <v>729</v>
      </c>
      <c r="B56" s="581" t="s">
        <v>760</v>
      </c>
      <c r="C56" s="583">
        <v>0.65</v>
      </c>
      <c r="D56" s="584" t="s">
        <v>662</v>
      </c>
      <c r="E56" s="585"/>
    </row>
    <row r="57" spans="1:8" ht="48" customHeight="1">
      <c r="A57" s="49" t="s">
        <v>731</v>
      </c>
      <c r="B57" s="586"/>
      <c r="C57" s="587" t="s">
        <v>775</v>
      </c>
      <c r="D57" s="775"/>
      <c r="E57" s="776"/>
    </row>
    <row r="58" spans="1:8" ht="35.25" customHeight="1">
      <c r="A58" s="678"/>
      <c r="B58" s="581" t="str">
        <f>IF(C57="OPTION-A",G59,H59)</f>
        <v>High Tensile Galvanised Steel wires , co-efficient b =</v>
      </c>
      <c r="C58" s="583">
        <f>IF(C57="OPTION-A",0.13,0.15)</f>
        <v>0.15</v>
      </c>
      <c r="D58" s="584" t="s">
        <v>662</v>
      </c>
      <c r="E58" s="585"/>
      <c r="G58" s="594" t="b">
        <v>0</v>
      </c>
      <c r="H58" s="594" t="b">
        <v>0</v>
      </c>
    </row>
    <row r="59" spans="1:8" ht="36.75" customHeight="1">
      <c r="A59" s="777"/>
      <c r="B59" s="582" t="str">
        <f>IF(C57="OPTION-A",G60,"")</f>
        <v/>
      </c>
      <c r="C59" s="588" t="str">
        <f>IF(C57="OPTION-A",0.02,"")</f>
        <v/>
      </c>
      <c r="D59" s="589" t="s">
        <v>662</v>
      </c>
      <c r="E59" s="585"/>
      <c r="G59" s="595" t="s">
        <v>761</v>
      </c>
      <c r="H59" s="595" t="s">
        <v>762</v>
      </c>
    </row>
    <row r="60" spans="1:8" ht="32.25" customHeight="1">
      <c r="A60" s="138"/>
      <c r="B60" s="590" t="str">
        <f>IF(H58=TRUE,H59,"")</f>
        <v/>
      </c>
      <c r="C60" s="591"/>
      <c r="D60" s="592"/>
      <c r="E60" s="593"/>
      <c r="G60" s="596" t="s">
        <v>763</v>
      </c>
      <c r="H60" s="161"/>
    </row>
    <row r="61" spans="1:8" ht="181.5">
      <c r="A61" s="52" t="s">
        <v>730</v>
      </c>
      <c r="B61" s="581" t="s">
        <v>757</v>
      </c>
      <c r="C61" s="583">
        <v>0.05</v>
      </c>
      <c r="D61" s="597" t="s">
        <v>764</v>
      </c>
      <c r="E61" s="585"/>
    </row>
    <row r="62" spans="1:8" s="349" customFormat="1" ht="18.75">
      <c r="A62" s="354"/>
      <c r="B62" s="354"/>
      <c r="C62" s="354"/>
      <c r="D62" s="354"/>
      <c r="E62" s="354"/>
      <c r="G62" s="526"/>
    </row>
    <row r="63" spans="1:8" s="349" customFormat="1" ht="207.75" customHeight="1">
      <c r="A63" s="774" t="s">
        <v>671</v>
      </c>
      <c r="B63" s="774"/>
      <c r="C63" s="774"/>
      <c r="D63" s="774"/>
      <c r="E63" s="774"/>
      <c r="G63" s="526"/>
    </row>
    <row r="64" spans="1:8">
      <c r="A64" s="372" t="s">
        <v>6</v>
      </c>
      <c r="B64" s="529" t="str">
        <f>'Attach 3(JV)'!B24</f>
        <v>--</v>
      </c>
      <c r="D64" s="372" t="s">
        <v>4</v>
      </c>
      <c r="E64" s="372" t="str">
        <f>'Attach 3(JV)'!E24</f>
        <v/>
      </c>
    </row>
    <row r="65" spans="1:5">
      <c r="A65" s="372" t="s">
        <v>7</v>
      </c>
      <c r="B65" s="372" t="str">
        <f>'Attach 3(JV)'!B25</f>
        <v/>
      </c>
      <c r="D65" s="372" t="s">
        <v>161</v>
      </c>
      <c r="E65" s="356" t="str">
        <f>'Attach 3(JV)'!E25</f>
        <v/>
      </c>
    </row>
    <row r="66" spans="1:5">
      <c r="A66" s="356"/>
      <c r="B66" s="356"/>
      <c r="C66" s="372"/>
      <c r="D66" s="371"/>
      <c r="E66" s="356"/>
    </row>
  </sheetData>
  <sheetProtection password="EE0B" sheet="1" formatColumns="0" formatRows="0" selectLockedCells="1"/>
  <customSheetViews>
    <customSheetView guid="{5741CA3B-3CDA-4E4B-89D4-C1F9543CEA18}" showPageBreaks="1" showGridLines="0" zeroValues="0" fitToPage="1" printArea="1" hiddenColumns="1" view="pageBreakPreview">
      <selection activeCell="E95" sqref="E95:E98"/>
      <pageMargins left="0.7" right="0.25" top="0.47" bottom="0.48" header="0.28000000000000003" footer="0.23"/>
      <pageSetup scale="77" fitToHeight="0" orientation="portrait" r:id="rId1"/>
      <headerFooter alignWithMargins="0">
        <oddFooter>&amp;R&amp;"Book Antiqua,Bold"&amp;8 Page &amp;P of &amp;N</oddFooter>
      </headerFooter>
    </customSheetView>
    <customSheetView guid="{BA86FE7A-199D-4ABD-A444-AE6BFDF4BCC9}" scale="115" showPageBreaks="1" showGridLines="0" zeroValues="0" fitToPage="1" printArea="1" hiddenRows="1" hiddenColumns="1" view="pageBreakPreview" topLeftCell="A73">
      <selection activeCell="C75" sqref="C75"/>
      <pageMargins left="0.7" right="0.25" top="0.47" bottom="0.48" header="0.28000000000000003" footer="0.23"/>
      <pageSetup scale="77" fitToHeight="0" orientation="portrait" r:id="rId2"/>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7" right="0.25" top="0.47" bottom="0.48" header="0.28000000000000003" footer="0.23"/>
      <pageSetup scale="82" fitToHeight="0" orientation="portrait" r:id="rId3"/>
      <headerFooter alignWithMargins="0">
        <oddFooter>&amp;R&amp;"Book Antiqua,Bold"&amp;8 Page &amp;P of &amp;N</oddFooter>
      </headerFooter>
    </customSheetView>
    <customSheetView guid="{8418A662-3BE1-4394-8EFA-454B8C804820}" scale="85" showPageBreaks="1" showGridLines="0" zeroValues="0" fitToPage="1" printArea="1" hiddenColumns="1" view="pageBreakPreview" topLeftCell="A98">
      <selection activeCell="E94" sqref="E94:E97"/>
      <pageMargins left="0.7" right="0.25" top="0.47" bottom="0.48" header="0.28000000000000003" footer="0.23"/>
      <pageSetup scale="78" fitToHeight="0" orientation="portrait" r:id="rId4"/>
      <headerFooter alignWithMargins="0">
        <oddFooter>&amp;R&amp;"Book Antiqua,Bold"&amp;8 Page &amp;P of &amp;N</oddFooter>
      </headerFooter>
    </customSheetView>
    <customSheetView guid="{D84DCDB1-023D-4440-98A8-E9DEB85036BE}" showPageBreaks="1" showGridLines="0" zeroValues="0" fitToPage="1" printArea="1" hiddenColumns="1" view="pageBreakPreview">
      <selection activeCell="E95" sqref="E95:E98"/>
      <pageMargins left="0.7" right="0.25" top="0.47" bottom="0.48" header="0.28000000000000003" footer="0.23"/>
      <pageSetup scale="76" fitToHeight="0" orientation="portrait" r:id="rId5"/>
      <headerFooter alignWithMargins="0">
        <oddFooter>&amp;R&amp;"Book Antiqua,Bold"&amp;8 Page &amp;P of &amp;N</oddFooter>
      </headerFooter>
    </customSheetView>
    <customSheetView guid="{F295580B-FBE4-4638-B6AD-98AF5D57B6CB}" showPageBreaks="1" showGridLines="0" zeroValues="0" fitToPage="1" printArea="1" hiddenColumns="1" view="pageBreakPreview">
      <selection activeCell="C24" sqref="C24"/>
      <pageMargins left="0.7" right="0.25" top="0.47" bottom="0.48" header="0.28000000000000003" footer="0.23"/>
      <pageSetup scale="76" fitToHeight="0" orientation="portrait" r:id="rId6"/>
      <headerFooter alignWithMargins="0">
        <oddFooter>&amp;R&amp;"Book Antiqua,Bold"&amp;8 Page &amp;P of &amp;N</oddFooter>
      </headerFooter>
    </customSheetView>
  </customSheetViews>
  <mergeCells count="20">
    <mergeCell ref="A15:E15"/>
    <mergeCell ref="A3:E3"/>
    <mergeCell ref="A5:E5"/>
    <mergeCell ref="A8:C8"/>
    <mergeCell ref="B9:C9"/>
    <mergeCell ref="B10:C10"/>
    <mergeCell ref="B11:C11"/>
    <mergeCell ref="B12:C12"/>
    <mergeCell ref="A21:D21"/>
    <mergeCell ref="A30:E30"/>
    <mergeCell ref="B31:E31"/>
    <mergeCell ref="B36:E36"/>
    <mergeCell ref="A63:E63"/>
    <mergeCell ref="B42:E42"/>
    <mergeCell ref="A47:E47"/>
    <mergeCell ref="B48:E48"/>
    <mergeCell ref="A53:E53"/>
    <mergeCell ref="B54:E54"/>
    <mergeCell ref="D57:E57"/>
    <mergeCell ref="A58:A59"/>
  </mergeCells>
  <dataValidations count="1">
    <dataValidation type="list" allowBlank="1" showInputMessage="1" showErrorMessage="1" sqref="C57" xr:uid="{00000000-0002-0000-0F00-000000000000}">
      <formula1>"OPTION-A, OPTION-B"</formula1>
    </dataValidation>
  </dataValidations>
  <pageMargins left="0.7" right="0.25" top="0.47" bottom="0.48" header="0.28000000000000003" footer="0.23"/>
  <pageSetup scale="76" fitToHeight="0" orientation="portrait" r:id="rId7"/>
  <headerFooter alignWithMargins="0">
    <oddFooter>&amp;R&amp;"Book Antiqua,Bold"&amp;8 Page &amp;P of &amp;N</oddFooter>
  </headerFooter>
  <drawing r:id="rId8"/>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tabColor indexed="39"/>
    <pageSetUpPr fitToPage="1"/>
  </sheetPr>
  <dimension ref="A1:I39"/>
  <sheetViews>
    <sheetView showGridLines="0" view="pageBreakPreview" zoomScale="85" zoomScaleSheetLayoutView="85" workbookViewId="0">
      <selection activeCell="B12" sqref="B12:D12"/>
    </sheetView>
  </sheetViews>
  <sheetFormatPr defaultRowHeight="16.5"/>
  <cols>
    <col min="1" max="1" width="12.140625" style="30" customWidth="1"/>
    <col min="2" max="2" width="20.5703125" style="30" customWidth="1"/>
    <col min="3" max="3" width="11.42578125" style="30" customWidth="1"/>
    <col min="4" max="4" width="34.5703125" style="30" customWidth="1"/>
    <col min="5" max="5" width="39.28515625" style="30" customWidth="1"/>
    <col min="6" max="8" width="9.140625" style="25"/>
    <col min="9" max="16384" width="9.140625" style="26"/>
  </cols>
  <sheetData>
    <row r="1" spans="1:9">
      <c r="A1" s="22" t="str">
        <f>'Attach 3(JV)'!A1</f>
        <v>Specification No. :CC/NT/W-MISC/DOM/A02/23/00850</v>
      </c>
      <c r="B1" s="23"/>
      <c r="C1" s="23"/>
      <c r="D1" s="23"/>
      <c r="E1" s="24" t="str">
        <f>"Attachment-13 " &amp; 'Attach 3(JV)'!AT1</f>
        <v xml:space="preserve">Attachment-13 </v>
      </c>
    </row>
    <row r="3" spans="1:9" ht="54.75" customHeight="1">
      <c r="A3" s="736" t="str">
        <f>'Attach 3(JV)'!A3</f>
        <v>Package ARP-DMS-05AB1 for balance distribution works in Arunachal Pradesh under Comprehensive Scheme for Strengthening of Transmission &amp; Distribution system in NER &amp; Sikkim: Intra State - Arunachal Pradesh</v>
      </c>
      <c r="B3" s="737"/>
      <c r="C3" s="737"/>
      <c r="D3" s="737"/>
      <c r="E3" s="737"/>
      <c r="F3" s="27"/>
      <c r="G3" s="28"/>
      <c r="H3" s="27"/>
    </row>
    <row r="4" spans="1:9" ht="20.100000000000001" customHeight="1">
      <c r="A4" s="29"/>
      <c r="H4" s="31"/>
      <c r="I4" s="11"/>
    </row>
    <row r="5" spans="1:9" ht="20.100000000000001" customHeight="1">
      <c r="A5" s="653" t="s">
        <v>0</v>
      </c>
      <c r="B5" s="653"/>
      <c r="C5" s="653"/>
      <c r="D5" s="653"/>
      <c r="E5" s="653"/>
      <c r="F5" s="32"/>
      <c r="H5" s="31"/>
      <c r="I5" s="13"/>
    </row>
    <row r="6" spans="1:9" ht="20.100000000000001" customHeight="1">
      <c r="A6" s="33"/>
      <c r="H6" s="31"/>
      <c r="I6" s="13"/>
    </row>
    <row r="7" spans="1:9" ht="20.100000000000001" customHeight="1">
      <c r="A7" s="34" t="str">
        <f>'Attach 3(JV)'!A7</f>
        <v>Bidder’s Name and Address (Lead Partner) :</v>
      </c>
      <c r="E7" s="16" t="str">
        <f>'Attach 3(JV)'!E7</f>
        <v>To:</v>
      </c>
      <c r="H7" s="31"/>
      <c r="I7" s="13"/>
    </row>
    <row r="8" spans="1:9" ht="36" customHeight="1">
      <c r="A8" s="651" t="str">
        <f>'Attach 3(JV)'!A8</f>
        <v/>
      </c>
      <c r="B8" s="651"/>
      <c r="C8" s="651"/>
      <c r="D8" s="651"/>
      <c r="E8" s="12" t="str">
        <f>'Attach 3(JV)'!E8</f>
        <v>Contract Services</v>
      </c>
      <c r="H8" s="31"/>
      <c r="I8" s="13"/>
    </row>
    <row r="9" spans="1:9" ht="20.100000000000001" customHeight="1">
      <c r="A9" s="14" t="s">
        <v>361</v>
      </c>
      <c r="B9" s="662" t="str">
        <f>'Attach 3(JV)'!B9</f>
        <v/>
      </c>
      <c r="C9" s="662"/>
      <c r="D9" s="662"/>
      <c r="E9" s="12" t="str">
        <f>'Attach 3(JV)'!E9</f>
        <v>Power Grid Corporation of India Ltd.,</v>
      </c>
      <c r="H9" s="31"/>
      <c r="I9" s="13"/>
    </row>
    <row r="10" spans="1:9" ht="20.100000000000001" customHeight="1">
      <c r="A10" s="14" t="s">
        <v>363</v>
      </c>
      <c r="B10" s="662" t="str">
        <f>'Attach 3(JV)'!B10</f>
        <v/>
      </c>
      <c r="C10" s="662"/>
      <c r="D10" s="662"/>
      <c r="E10" s="12" t="str">
        <f>'Attach 3(JV)'!E10</f>
        <v>"Saudamini", Plot No. 2, Sector 29</v>
      </c>
      <c r="H10" s="31"/>
      <c r="I10" s="13"/>
    </row>
    <row r="11" spans="1:9" ht="20.100000000000001" customHeight="1">
      <c r="B11" s="662" t="str">
        <f>'Attach 3(JV)'!B11</f>
        <v/>
      </c>
      <c r="C11" s="662"/>
      <c r="D11" s="662"/>
      <c r="E11" s="12" t="str">
        <f>'Attach 3(JV)'!E11</f>
        <v>Gurgaon (Haryana) - 122001</v>
      </c>
      <c r="G11" s="64" t="s">
        <v>481</v>
      </c>
    </row>
    <row r="12" spans="1:9" ht="20.100000000000001" customHeight="1">
      <c r="A12" s="33"/>
      <c r="B12" s="662" t="str">
        <f>'Attach 3(JV)'!B12</f>
        <v/>
      </c>
      <c r="C12" s="662"/>
      <c r="D12" s="662"/>
      <c r="E12" s="12"/>
    </row>
    <row r="13" spans="1:9" ht="20.100000000000001" customHeight="1">
      <c r="A13" s="33"/>
      <c r="B13" s="156"/>
      <c r="C13" s="156"/>
      <c r="D13" s="156"/>
      <c r="E13" s="26"/>
    </row>
    <row r="14" spans="1:9" ht="20.100000000000001" customHeight="1">
      <c r="A14" s="30" t="s">
        <v>356</v>
      </c>
    </row>
    <row r="15" spans="1:9" ht="20.100000000000001" customHeight="1">
      <c r="A15" s="33"/>
    </row>
    <row r="16" spans="1:9" ht="45" customHeight="1">
      <c r="A16" s="659" t="s">
        <v>1</v>
      </c>
      <c r="B16" s="659"/>
      <c r="C16" s="659"/>
      <c r="D16" s="659"/>
      <c r="E16" s="659"/>
      <c r="F16" s="35"/>
      <c r="G16" s="35"/>
      <c r="H16" s="35"/>
    </row>
    <row r="17" spans="1:5" ht="20.100000000000001" customHeight="1">
      <c r="A17" s="33"/>
    </row>
    <row r="18" spans="1:5" ht="20.100000000000001" customHeight="1">
      <c r="A18" s="36"/>
    </row>
    <row r="19" spans="1:5" ht="20.100000000000001" customHeight="1"/>
    <row r="20" spans="1:5" ht="20.100000000000001" customHeight="1">
      <c r="A20" s="36"/>
    </row>
    <row r="21" spans="1:5" ht="20.100000000000001" customHeight="1">
      <c r="A21" s="36"/>
    </row>
    <row r="22" spans="1:5" ht="20.100000000000001" customHeight="1"/>
    <row r="23" spans="1:5" ht="33" customHeight="1">
      <c r="D23" s="38"/>
    </row>
    <row r="24" spans="1:5" ht="33" customHeight="1">
      <c r="A24" s="37" t="s">
        <v>6</v>
      </c>
      <c r="B24" s="74" t="str">
        <f>'Attach 3(JV)'!B24</f>
        <v>--</v>
      </c>
      <c r="C24" s="41"/>
      <c r="D24" s="38" t="s">
        <v>4</v>
      </c>
      <c r="E24" s="308" t="str">
        <f>'Attach 3(JV)'!E24</f>
        <v/>
      </c>
    </row>
    <row r="25" spans="1:5" ht="33" customHeight="1">
      <c r="A25" s="37" t="s">
        <v>7</v>
      </c>
      <c r="B25" s="308" t="str">
        <f>'Attach 3(JV)'!B25</f>
        <v/>
      </c>
      <c r="C25" s="41"/>
      <c r="D25" s="38" t="s">
        <v>5</v>
      </c>
      <c r="E25" s="308" t="str">
        <f>'Attach 3(JV)'!E25</f>
        <v/>
      </c>
    </row>
    <row r="26" spans="1:5" ht="33" customHeight="1">
      <c r="D26" s="38"/>
    </row>
    <row r="27" spans="1:5" ht="20.100000000000001" customHeight="1"/>
    <row r="28" spans="1:5" ht="20.100000000000001"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ht="20.100000000000001" customHeight="1">
      <c r="A35" s="39"/>
    </row>
    <row r="36" spans="1:1" ht="20.100000000000001" customHeight="1"/>
    <row r="37" spans="1:1" ht="20.100000000000001" customHeight="1"/>
    <row r="38" spans="1:1" ht="20.100000000000001" customHeight="1"/>
    <row r="39" spans="1:1" ht="20.100000000000001" customHeight="1"/>
  </sheetData>
  <sheetProtection password="CC67" sheet="1" formatColumns="0" formatRows="0" selectLockedCells="1"/>
  <customSheetViews>
    <customSheetView guid="{5741CA3B-3CDA-4E4B-89D4-C1F9543CEA18}" scale="85" showPageBreaks="1" showGridLines="0" fitToPage="1" printArea="1" view="pageBreakPreview">
      <selection activeCell="B12" sqref="B12:D12"/>
      <pageMargins left="0.75" right="0.63" top="0.57999999999999996" bottom="0.6" header="0.34" footer="0.35"/>
      <pageSetup scale="86" orientation="portrait" r:id="rId1"/>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86" orientation="portrait" r:id="rId2"/>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3"/>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4"/>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5"/>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6"/>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7"/>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8"/>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9"/>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1"/>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13"/>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8"/>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9"/>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0"/>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23"/>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24"/>
      <headerFooter alignWithMargins="0">
        <oddFooter>&amp;R&amp;"Book Antiqua,Bold"&amp;8 Page &amp;P of &amp;N</oddFooter>
      </headerFooter>
    </customSheetView>
    <customSheetView guid="{8418A662-3BE1-4394-8EFA-454B8C804820}" scale="85" showPageBreaks="1" showGridLines="0" fitToPage="1" printArea="1" view="pageBreakPreview" topLeftCell="A7">
      <selection activeCell="B12" sqref="B12:D12"/>
      <pageMargins left="0.75" right="0.63" top="0.57999999999999996" bottom="0.6" header="0.34" footer="0.35"/>
      <pageSetup scale="86" orientation="portrait" r:id="rId25"/>
      <headerFooter alignWithMargins="0">
        <oddFooter>&amp;R&amp;"Book Antiqua,Bold"&amp;8 Page &amp;P of &amp;N</oddFooter>
      </headerFooter>
    </customSheetView>
    <customSheetView guid="{D84DCDB1-023D-4440-98A8-E9DEB85036BE}" scale="85" showPageBreaks="1" showGridLines="0" fitToPage="1" printArea="1" view="pageBreakPreview">
      <selection activeCell="B12" sqref="B12:D12"/>
      <pageMargins left="0.75" right="0.63" top="0.57999999999999996" bottom="0.6" header="0.34" footer="0.35"/>
      <pageSetup scale="86" orientation="portrait" r:id="rId26"/>
      <headerFooter alignWithMargins="0">
        <oddFooter>&amp;R&amp;"Book Antiqua,Bold"&amp;8 Page &amp;P of &amp;N</oddFooter>
      </headerFooter>
    </customSheetView>
    <customSheetView guid="{F295580B-FBE4-4638-B6AD-98AF5D57B6CB}" scale="85" showPageBreaks="1" showGridLines="0" fitToPage="1" printArea="1" view="pageBreakPreview">
      <selection activeCell="B12" sqref="B12:D12"/>
      <pageMargins left="0.75" right="0.63" top="0.57999999999999996" bottom="0.6" header="0.34" footer="0.35"/>
      <pageSetup scale="86" orientation="portrait" r:id="rId27"/>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28"/>
  <headerFooter alignWithMargins="0">
    <oddFooter>&amp;R&amp;"Book Antiqua,Bold"&amp;8 Page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tabColor rgb="FFFF0000"/>
    <pageSetUpPr fitToPage="1"/>
  </sheetPr>
  <dimension ref="A1:I39"/>
  <sheetViews>
    <sheetView showGridLines="0" view="pageBreakPreview" zoomScale="85" zoomScaleSheetLayoutView="85" workbookViewId="0">
      <selection activeCell="J19" sqref="J19"/>
    </sheetView>
  </sheetViews>
  <sheetFormatPr defaultRowHeight="16.5"/>
  <cols>
    <col min="1" max="1" width="12.140625" style="30" customWidth="1"/>
    <col min="2" max="2" width="20.5703125" style="30" customWidth="1"/>
    <col min="3" max="3" width="11.42578125" style="30" customWidth="1"/>
    <col min="4" max="4" width="32.5703125" style="30" customWidth="1"/>
    <col min="5" max="5" width="39.28515625" style="30" customWidth="1"/>
    <col min="6" max="8" width="9.140625" style="25"/>
    <col min="9" max="16384" width="9.140625" style="26"/>
  </cols>
  <sheetData>
    <row r="1" spans="1:9" ht="15">
      <c r="A1" s="658" t="str">
        <f>'Attach 3(JV)'!A1</f>
        <v>Specification No. :CC/NT/W-MISC/DOM/A02/23/00850</v>
      </c>
      <c r="B1" s="658"/>
      <c r="C1" s="658"/>
      <c r="D1" s="658"/>
      <c r="E1" s="385" t="str">
        <f>"Attachment-14 " &amp; 'Attach 3(JV)'!AT1</f>
        <v xml:space="preserve">Attachment-14 </v>
      </c>
    </row>
    <row r="3" spans="1:9" ht="53.25" customHeight="1">
      <c r="A3" s="736" t="str">
        <f>'Attach 3(JV)'!A3</f>
        <v>Package ARP-DMS-05AB1 for balance distribution works in Arunachal Pradesh under Comprehensive Scheme for Strengthening of Transmission &amp; Distribution system in NER &amp; Sikkim: Intra State - Arunachal Pradesh</v>
      </c>
      <c r="B3" s="737"/>
      <c r="C3" s="737"/>
      <c r="D3" s="737"/>
      <c r="E3" s="737"/>
      <c r="F3" s="27"/>
      <c r="G3" s="28"/>
      <c r="H3" s="27"/>
    </row>
    <row r="4" spans="1:9" ht="20.100000000000001" customHeight="1">
      <c r="A4" s="29"/>
      <c r="H4" s="31"/>
      <c r="I4" s="11"/>
    </row>
    <row r="5" spans="1:9" ht="20.100000000000001" customHeight="1">
      <c r="A5" s="653" t="s">
        <v>423</v>
      </c>
      <c r="B5" s="653"/>
      <c r="C5" s="653"/>
      <c r="D5" s="653"/>
      <c r="E5" s="653"/>
      <c r="F5" s="32"/>
      <c r="H5" s="31"/>
      <c r="I5" s="13"/>
    </row>
    <row r="6" spans="1:9" ht="20.100000000000001" customHeight="1">
      <c r="A6" s="33"/>
      <c r="H6" s="31"/>
      <c r="I6" s="13"/>
    </row>
    <row r="7" spans="1:9" ht="20.100000000000001" customHeight="1">
      <c r="A7" s="34" t="str">
        <f>'Attach 3(JV)'!A7</f>
        <v>Bidder’s Name and Address (Lead Partner) :</v>
      </c>
      <c r="E7" s="16" t="str">
        <f>'Attach 3(JV)'!E7</f>
        <v>To:</v>
      </c>
      <c r="H7" s="31"/>
      <c r="I7" s="13"/>
    </row>
    <row r="8" spans="1:9" ht="36" customHeight="1">
      <c r="A8" s="651" t="str">
        <f>'Attach 3(JV)'!A8</f>
        <v/>
      </c>
      <c r="B8" s="651"/>
      <c r="C8" s="651"/>
      <c r="D8" s="651"/>
      <c r="E8" s="12" t="str">
        <f>'Attach 3(JV)'!E8</f>
        <v>Contract Services</v>
      </c>
      <c r="H8" s="31"/>
      <c r="I8" s="13"/>
    </row>
    <row r="9" spans="1:9" ht="20.100000000000001" customHeight="1">
      <c r="A9" s="14" t="s">
        <v>361</v>
      </c>
      <c r="B9" s="662" t="str">
        <f>'Attach 3(JV)'!B9</f>
        <v/>
      </c>
      <c r="C9" s="662"/>
      <c r="D9" s="662"/>
      <c r="E9" s="12" t="str">
        <f>'Attach 3(JV)'!E9</f>
        <v>Power Grid Corporation of India Ltd.,</v>
      </c>
      <c r="H9" s="31"/>
      <c r="I9" s="13"/>
    </row>
    <row r="10" spans="1:9" ht="20.100000000000001" customHeight="1">
      <c r="A10" s="14" t="s">
        <v>363</v>
      </c>
      <c r="B10" s="662" t="str">
        <f>'Attach 3(JV)'!B10</f>
        <v/>
      </c>
      <c r="C10" s="662"/>
      <c r="D10" s="662"/>
      <c r="E10" s="12" t="str">
        <f>'Attach 3(JV)'!E10</f>
        <v>"Saudamini", Plot No. 2, Sector 29</v>
      </c>
      <c r="H10" s="31"/>
      <c r="I10" s="13"/>
    </row>
    <row r="11" spans="1:9" ht="20.100000000000001" customHeight="1">
      <c r="B11" s="662" t="str">
        <f>'Attach 3(JV)'!B11</f>
        <v/>
      </c>
      <c r="C11" s="662"/>
      <c r="D11" s="662"/>
      <c r="E11" s="12" t="str">
        <f>'Attach 3(JV)'!E11</f>
        <v>Gurgaon (Haryana) - 122001</v>
      </c>
    </row>
    <row r="12" spans="1:9" ht="20.100000000000001" customHeight="1">
      <c r="A12" s="33"/>
      <c r="B12" s="662" t="str">
        <f>'Attach 3(JV)'!B12</f>
        <v/>
      </c>
      <c r="C12" s="662"/>
      <c r="D12" s="662"/>
      <c r="E12" s="12"/>
    </row>
    <row r="13" spans="1:9" ht="20.100000000000001" customHeight="1">
      <c r="A13" s="33"/>
      <c r="B13" s="156"/>
      <c r="C13" s="156"/>
      <c r="D13" s="156"/>
      <c r="E13" s="26"/>
    </row>
    <row r="14" spans="1:9" ht="20.100000000000001" customHeight="1">
      <c r="A14" s="30" t="s">
        <v>356</v>
      </c>
    </row>
    <row r="15" spans="1:9" ht="20.100000000000001" customHeight="1">
      <c r="A15" s="33"/>
    </row>
    <row r="16" spans="1:9" ht="45" customHeight="1">
      <c r="A16" s="781" t="s">
        <v>480</v>
      </c>
      <c r="B16" s="781"/>
      <c r="C16" s="781"/>
      <c r="D16" s="781"/>
      <c r="E16" s="781"/>
      <c r="F16" s="35"/>
      <c r="G16" s="35"/>
      <c r="H16" s="35"/>
    </row>
    <row r="17" spans="1:5" ht="20.100000000000001" customHeight="1">
      <c r="A17" s="33"/>
    </row>
    <row r="18" spans="1:5" ht="20.100000000000001" customHeight="1">
      <c r="A18" s="36"/>
    </row>
    <row r="19" spans="1:5" ht="20.100000000000001" customHeight="1"/>
    <row r="20" spans="1:5" ht="20.100000000000001" customHeight="1">
      <c r="A20" s="36"/>
    </row>
    <row r="21" spans="1:5" ht="20.100000000000001" customHeight="1">
      <c r="A21" s="36"/>
    </row>
    <row r="22" spans="1:5" ht="20.100000000000001" customHeight="1"/>
    <row r="23" spans="1:5" ht="33" customHeight="1">
      <c r="D23" s="38"/>
    </row>
    <row r="24" spans="1:5" ht="33" customHeight="1">
      <c r="A24" s="37" t="s">
        <v>6</v>
      </c>
      <c r="B24" s="74" t="str">
        <f>'Attach 3(JV)'!B24</f>
        <v>--</v>
      </c>
      <c r="C24" s="41"/>
      <c r="D24" s="38" t="s">
        <v>4</v>
      </c>
      <c r="E24" s="308" t="str">
        <f>'Attach 3(JV)'!E24</f>
        <v/>
      </c>
    </row>
    <row r="25" spans="1:5" ht="33" customHeight="1">
      <c r="A25" s="37" t="s">
        <v>7</v>
      </c>
      <c r="B25" s="308" t="str">
        <f>'Attach 3(JV)'!B25</f>
        <v/>
      </c>
      <c r="C25" s="41"/>
      <c r="D25" s="38" t="s">
        <v>5</v>
      </c>
      <c r="E25" s="308" t="str">
        <f>'Attach 3(JV)'!E25</f>
        <v/>
      </c>
    </row>
    <row r="26" spans="1:5" ht="33" customHeight="1">
      <c r="D26" s="38"/>
    </row>
    <row r="27" spans="1:5" ht="20.100000000000001" customHeight="1"/>
    <row r="28" spans="1:5" ht="20.100000000000001"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ht="20.100000000000001" customHeight="1">
      <c r="A35" s="39"/>
    </row>
    <row r="36" spans="1:1" ht="20.100000000000001" customHeight="1"/>
    <row r="37" spans="1:1" ht="20.100000000000001" customHeight="1"/>
    <row r="38" spans="1:1" ht="20.100000000000001" customHeight="1"/>
    <row r="39" spans="1:1" ht="20.100000000000001" customHeight="1"/>
  </sheetData>
  <sheetProtection password="CC67" sheet="1" formatColumns="0" formatRows="0" selectLockedCells="1"/>
  <customSheetViews>
    <customSheetView guid="{5741CA3B-3CDA-4E4B-89D4-C1F9543CEA18}" scale="85" showPageBreaks="1" showGridLines="0" fitToPage="1" printArea="1" view="pageBreakPreview" topLeftCell="A10">
      <selection activeCell="J19" sqref="J19"/>
      <pageMargins left="0.75" right="0.63" top="0.57999999999999996" bottom="0.6" header="0.34" footer="0.35"/>
      <pageSetup scale="86" orientation="portrait" r:id="rId1"/>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J19" sqref="J19"/>
      <pageMargins left="0.75" right="0.63" top="0.57999999999999996" bottom="0.6" header="0.34" footer="0.35"/>
      <pageSetup scale="86" orientation="portrait" r:id="rId2"/>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3"/>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4"/>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5"/>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6"/>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7"/>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8"/>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9"/>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3"/>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14"/>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15"/>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16"/>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17"/>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18"/>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19"/>
      <headerFooter alignWithMargins="0">
        <oddFooter>&amp;R&amp;"Book Antiqua,Bold"&amp;8 Page &amp;P of &amp;N</oddFooter>
      </headerFooter>
    </customSheetView>
    <customSheetView guid="{8418A662-3BE1-4394-8EFA-454B8C804820}" scale="85" showPageBreaks="1" showGridLines="0" fitToPage="1" printArea="1" view="pageBreakPreview" topLeftCell="A10">
      <selection activeCell="J19" sqref="J19"/>
      <pageMargins left="0.75" right="0.63" top="0.57999999999999996" bottom="0.6" header="0.34" footer="0.35"/>
      <pageSetup scale="87" orientation="portrait" r:id="rId20"/>
      <headerFooter alignWithMargins="0">
        <oddFooter>&amp;R&amp;"Book Antiqua,Bold"&amp;8 Page &amp;P of &amp;N</oddFooter>
      </headerFooter>
    </customSheetView>
    <customSheetView guid="{D84DCDB1-023D-4440-98A8-E9DEB85036BE}" scale="85" showPageBreaks="1" showGridLines="0" fitToPage="1" printArea="1" view="pageBreakPreview" topLeftCell="A10">
      <selection activeCell="J19" sqref="J19"/>
      <pageMargins left="0.75" right="0.63" top="0.57999999999999996" bottom="0.6" header="0.34" footer="0.35"/>
      <pageSetup scale="87" orientation="portrait" r:id="rId21"/>
      <headerFooter alignWithMargins="0">
        <oddFooter>&amp;R&amp;"Book Antiqua,Bold"&amp;8 Page &amp;P of &amp;N</oddFooter>
      </headerFooter>
    </customSheetView>
    <customSheetView guid="{F295580B-FBE4-4638-B6AD-98AF5D57B6CB}" scale="85" showPageBreaks="1" showGridLines="0" fitToPage="1" printArea="1" view="pageBreakPreview">
      <selection activeCell="J19" sqref="J19"/>
      <pageMargins left="0.75" right="0.63" top="0.57999999999999996" bottom="0.6" header="0.34" footer="0.35"/>
      <pageSetup scale="87" orientation="portrait" r:id="rId22"/>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23"/>
  <headerFooter alignWithMargins="0">
    <oddFooter>&amp;R&amp;"Book Antiqua,Bold"&amp;8 Page &amp;P of &amp;N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1">
    <tabColor indexed="14"/>
    <pageSetUpPr fitToPage="1"/>
  </sheetPr>
  <dimension ref="A1:J236"/>
  <sheetViews>
    <sheetView view="pageBreakPreview" zoomScale="85" zoomScaleNormal="100" zoomScaleSheetLayoutView="85" workbookViewId="0">
      <selection activeCell="A32" sqref="A32:I32"/>
    </sheetView>
  </sheetViews>
  <sheetFormatPr defaultRowHeight="13.5"/>
  <cols>
    <col min="1" max="1" width="10" style="26" customWidth="1"/>
    <col min="2" max="2" width="10.7109375" style="26" customWidth="1"/>
    <col min="3" max="3" width="10.85546875" style="26" customWidth="1"/>
    <col min="4" max="4" width="16.85546875" style="26" customWidth="1"/>
    <col min="5" max="5" width="20" style="26" customWidth="1"/>
    <col min="6" max="8" width="10.7109375" style="26" customWidth="1"/>
    <col min="9" max="9" width="8.140625" style="26" customWidth="1"/>
    <col min="10" max="16384" width="9.140625" style="26"/>
  </cols>
  <sheetData>
    <row r="1" spans="1:9" s="335" customFormat="1" ht="32.1" customHeight="1">
      <c r="A1" s="783" t="s">
        <v>493</v>
      </c>
      <c r="B1" s="784"/>
      <c r="C1" s="784"/>
      <c r="D1" s="784"/>
      <c r="E1" s="784"/>
      <c r="F1" s="784"/>
      <c r="G1" s="784"/>
      <c r="H1" s="784"/>
      <c r="I1" s="785"/>
    </row>
    <row r="2" spans="1:9" s="335" customFormat="1" ht="32.1" customHeight="1">
      <c r="A2" s="332" t="s">
        <v>494</v>
      </c>
      <c r="B2" s="786" t="s">
        <v>495</v>
      </c>
      <c r="C2" s="786"/>
      <c r="D2" s="786"/>
      <c r="E2" s="786"/>
      <c r="F2" s="786"/>
      <c r="G2" s="786"/>
      <c r="H2" s="786"/>
      <c r="I2" s="787"/>
    </row>
    <row r="3" spans="1:9" s="335" customFormat="1" ht="32.1" customHeight="1">
      <c r="A3" s="332" t="s">
        <v>496</v>
      </c>
      <c r="B3" s="786" t="s">
        <v>497</v>
      </c>
      <c r="C3" s="786"/>
      <c r="D3" s="786"/>
      <c r="E3" s="786"/>
      <c r="F3" s="786"/>
      <c r="G3" s="786"/>
      <c r="H3" s="786"/>
      <c r="I3" s="787"/>
    </row>
    <row r="4" spans="1:9" s="335" customFormat="1" ht="32.1" customHeight="1">
      <c r="A4" s="332" t="s">
        <v>498</v>
      </c>
      <c r="B4" s="786" t="s">
        <v>499</v>
      </c>
      <c r="C4" s="786"/>
      <c r="D4" s="786"/>
      <c r="E4" s="786"/>
      <c r="F4" s="786"/>
      <c r="G4" s="786"/>
      <c r="H4" s="786"/>
      <c r="I4" s="787"/>
    </row>
    <row r="5" spans="1:9" s="335" customFormat="1" ht="32.1" customHeight="1">
      <c r="A5" s="332" t="s">
        <v>500</v>
      </c>
      <c r="B5" s="786" t="s">
        <v>501</v>
      </c>
      <c r="C5" s="786"/>
      <c r="D5" s="786"/>
      <c r="E5" s="786"/>
      <c r="F5" s="786"/>
      <c r="G5" s="786"/>
      <c r="H5" s="786"/>
      <c r="I5" s="787"/>
    </row>
    <row r="6" spans="1:9" s="335" customFormat="1" ht="32.1" customHeight="1">
      <c r="A6" s="333" t="s">
        <v>502</v>
      </c>
      <c r="B6" s="788" t="s">
        <v>632</v>
      </c>
      <c r="C6" s="788"/>
      <c r="D6" s="788"/>
      <c r="E6" s="788"/>
      <c r="F6" s="788"/>
      <c r="G6" s="788"/>
      <c r="H6" s="788"/>
      <c r="I6" s="789"/>
    </row>
    <row r="7" spans="1:9" s="335" customFormat="1" ht="32.1" customHeight="1">
      <c r="A7" s="334"/>
      <c r="C7" s="334"/>
      <c r="D7" s="334"/>
      <c r="E7" s="334"/>
      <c r="F7" s="334"/>
      <c r="G7" s="334"/>
      <c r="H7" s="334"/>
      <c r="I7" s="334"/>
    </row>
    <row r="24" spans="1:10" ht="6.75" customHeight="1"/>
    <row r="28" spans="1:10">
      <c r="A28" s="71"/>
      <c r="B28" s="71"/>
      <c r="C28" s="71"/>
      <c r="D28" s="71"/>
      <c r="E28" s="71"/>
      <c r="F28" s="71"/>
      <c r="G28" s="71"/>
      <c r="H28" s="71"/>
      <c r="I28" s="71"/>
      <c r="J28" s="71"/>
    </row>
    <row r="29" spans="1:10">
      <c r="A29" s="71"/>
      <c r="B29" s="71"/>
      <c r="C29" s="71"/>
      <c r="D29" s="71"/>
      <c r="E29" s="71"/>
      <c r="F29" s="71"/>
      <c r="G29" s="71"/>
      <c r="H29" s="71"/>
      <c r="I29" s="71"/>
      <c r="J29" s="71"/>
    </row>
    <row r="30" spans="1:10">
      <c r="A30" s="71"/>
      <c r="B30" s="71"/>
      <c r="C30" s="71"/>
      <c r="D30" s="71"/>
      <c r="E30" s="71"/>
      <c r="F30" s="71"/>
      <c r="G30" s="71"/>
      <c r="H30" s="71"/>
      <c r="I30" s="71"/>
      <c r="J30" s="71"/>
    </row>
    <row r="31" spans="1:10" ht="18.75">
      <c r="A31" s="798" t="s">
        <v>412</v>
      </c>
      <c r="B31" s="798"/>
      <c r="C31" s="798"/>
      <c r="D31" s="798"/>
      <c r="E31" s="798"/>
      <c r="F31" s="798"/>
      <c r="G31" s="798"/>
      <c r="H31" s="798"/>
      <c r="I31" s="798"/>
      <c r="J31" s="71"/>
    </row>
    <row r="32" spans="1:10" ht="15.75">
      <c r="A32" s="793" t="s">
        <v>413</v>
      </c>
      <c r="B32" s="793"/>
      <c r="C32" s="793"/>
      <c r="D32" s="793"/>
      <c r="E32" s="793"/>
      <c r="F32" s="793"/>
      <c r="G32" s="793"/>
      <c r="H32" s="793"/>
      <c r="I32" s="793"/>
      <c r="J32" s="71"/>
    </row>
    <row r="33" spans="1:10" ht="18.75">
      <c r="A33" s="790" t="s">
        <v>414</v>
      </c>
      <c r="B33" s="790"/>
      <c r="C33" s="790"/>
      <c r="D33" s="790"/>
      <c r="E33" s="790"/>
      <c r="F33" s="790"/>
      <c r="G33" s="790"/>
      <c r="H33" s="790"/>
      <c r="I33" s="790"/>
      <c r="J33" s="71"/>
    </row>
    <row r="34" spans="1:10" ht="36" customHeight="1">
      <c r="A34" s="799" t="s">
        <v>643</v>
      </c>
      <c r="B34" s="799"/>
      <c r="C34" s="799"/>
      <c r="D34" s="799"/>
      <c r="E34" s="799"/>
      <c r="F34" s="799"/>
      <c r="G34" s="799"/>
      <c r="H34" s="799"/>
      <c r="I34" s="799"/>
      <c r="J34" s="71"/>
    </row>
    <row r="35" spans="1:10" ht="18.75">
      <c r="A35" s="790" t="s">
        <v>415</v>
      </c>
      <c r="B35" s="790"/>
      <c r="C35" s="790"/>
      <c r="D35" s="790"/>
      <c r="E35" s="790"/>
      <c r="F35" s="790"/>
      <c r="G35" s="790"/>
      <c r="H35" s="790"/>
      <c r="I35" s="790"/>
      <c r="J35" s="71"/>
    </row>
    <row r="36" spans="1:10" ht="15.75">
      <c r="A36" s="793" t="s">
        <v>416</v>
      </c>
      <c r="B36" s="793"/>
      <c r="C36" s="793"/>
      <c r="D36" s="793"/>
      <c r="E36" s="793"/>
      <c r="F36" s="793"/>
      <c r="G36" s="793"/>
      <c r="H36" s="793"/>
      <c r="I36" s="793"/>
      <c r="J36" s="71"/>
    </row>
    <row r="37" spans="1:10" ht="15.75">
      <c r="A37" s="793">
        <f>'Names of Bidder'!D10</f>
        <v>0</v>
      </c>
      <c r="B37" s="793"/>
      <c r="C37" s="793"/>
      <c r="D37" s="793"/>
      <c r="E37" s="793"/>
      <c r="F37" s="793"/>
      <c r="G37" s="793"/>
      <c r="H37" s="793"/>
      <c r="I37" s="793"/>
      <c r="J37" s="71"/>
    </row>
    <row r="38" spans="1:10" ht="36.75" customHeight="1">
      <c r="A38" s="792" t="str">
        <f>" having its Registered Office at " &amp; 'Names of Bidder'!D11 &amp; " " &amp; 'Names of Bidder'!D12 &amp; " " &amp; 'Names of Bidder'!D13</f>
        <v xml:space="preserve"> having its Registered Office at   </v>
      </c>
      <c r="B38" s="792"/>
      <c r="C38" s="792"/>
      <c r="D38" s="792"/>
      <c r="E38" s="792"/>
      <c r="F38" s="792"/>
      <c r="G38" s="792"/>
      <c r="H38" s="792"/>
      <c r="I38" s="792"/>
      <c r="J38" s="71"/>
    </row>
    <row r="39" spans="1:10" ht="15.75">
      <c r="A39" s="793" t="str">
        <f>IF('Names of Bidder'!D6 = "Sole Bidder", " ", " and ")</f>
        <v xml:space="preserve"> and </v>
      </c>
      <c r="B39" s="793"/>
      <c r="C39" s="793"/>
      <c r="D39" s="793"/>
      <c r="E39" s="793"/>
      <c r="F39" s="793"/>
      <c r="G39" s="793"/>
      <c r="H39" s="793"/>
      <c r="I39" s="793"/>
      <c r="J39" s="71"/>
    </row>
    <row r="40" spans="1:10" ht="17.25" customHeight="1">
      <c r="A40" s="792" t="str">
        <f>IF('Names of Bidder'!D6= "Sole Bidder", "", IF('Names of Bidder'!D7=1,'Names of Bidder'!D15,IF('Names of Bidder'!D7="2 or More",'Names of Bidder'!D15&amp;" &amp; "&amp;'Names of Bidder'!D20,"")))</f>
        <v/>
      </c>
      <c r="B40" s="792"/>
      <c r="C40" s="792"/>
      <c r="D40" s="792"/>
      <c r="E40" s="792"/>
      <c r="F40" s="792"/>
      <c r="G40" s="792"/>
      <c r="H40" s="792"/>
      <c r="I40" s="792"/>
      <c r="J40" s="71"/>
    </row>
    <row r="41" spans="1:10" ht="39" customHeight="1">
      <c r="A41" s="792" t="str">
        <f>IF('Names of Bidder'!D6= "Sole Bidder", "", "having its Registered Office at "&amp;IF('Names of Bidder'!D7=1,'Names of Bidder'!D16&amp;" "&amp;'Names of Bidder'!D17&amp;" "&amp;'Names of Bidder'!D18,IF('Names of Bidder'!D7="2 or More",'Names of Bidder'!D16&amp;" &amp; "&amp;'Names of Bidder'!D17&amp;" "&amp;'Names of Bidder'!D18&amp;" and " &amp; 'Names of Bidder'!D21&amp;" &amp; "&amp;'Names of Bidder'!D22&amp;" "&amp;'Names of Bidder'!D23 &amp;IF('Names of Bidder'!D7="2 or More"," respectively",""))))</f>
        <v>having its Registered Office at FALSE</v>
      </c>
      <c r="B41" s="792"/>
      <c r="C41" s="792"/>
      <c r="D41" s="792"/>
      <c r="E41" s="792"/>
      <c r="F41" s="792"/>
      <c r="G41" s="792"/>
      <c r="H41" s="792"/>
      <c r="I41" s="792"/>
      <c r="J41" s="71"/>
    </row>
    <row r="42" spans="1:10" ht="15.75">
      <c r="A42" s="793" t="s">
        <v>417</v>
      </c>
      <c r="B42" s="793"/>
      <c r="C42" s="793"/>
      <c r="D42" s="793"/>
      <c r="E42" s="793"/>
      <c r="F42" s="793"/>
      <c r="G42" s="793"/>
      <c r="H42" s="793"/>
      <c r="I42" s="793"/>
      <c r="J42" s="71"/>
    </row>
    <row r="43" spans="1:10" ht="18.75">
      <c r="A43" s="790" t="s">
        <v>418</v>
      </c>
      <c r="B43" s="790"/>
      <c r="C43" s="790"/>
      <c r="D43" s="790"/>
      <c r="E43" s="790"/>
      <c r="F43" s="790"/>
      <c r="G43" s="790"/>
      <c r="H43" s="790"/>
      <c r="I43" s="790"/>
      <c r="J43" s="71"/>
    </row>
    <row r="44" spans="1:10" ht="18.75">
      <c r="A44" s="790" t="s">
        <v>419</v>
      </c>
      <c r="B44" s="790"/>
      <c r="C44" s="790"/>
      <c r="D44" s="790"/>
      <c r="E44" s="790"/>
      <c r="F44" s="790"/>
      <c r="G44" s="790"/>
      <c r="H44" s="790"/>
      <c r="I44" s="790"/>
      <c r="J44" s="71"/>
    </row>
    <row r="45" spans="1:10" ht="68.45" customHeight="1">
      <c r="A45" s="791" t="str">
        <f>"POWERGRID intends to award, under laid-down organisational procedures, contract(s) for " &amp; Basic!B1</f>
        <v>POWERGRID intends to award, under laid-down organisational procedures, contract(s) for Package ARP-DMS-05AB1 for balance distribution works in Arunachal Pradesh under Comprehensive Scheme for Strengthening of Transmission &amp; Distribution system in NER &amp; Sikkim: Intra State - Arunachal Pradesh</v>
      </c>
      <c r="B45" s="791"/>
      <c r="C45" s="791"/>
      <c r="D45" s="791"/>
      <c r="E45" s="791"/>
      <c r="F45" s="791"/>
      <c r="G45" s="791"/>
      <c r="H45" s="791"/>
      <c r="I45" s="791"/>
      <c r="J45" s="71"/>
    </row>
    <row r="46" spans="1:10" ht="16.5" customHeight="1">
      <c r="A46" s="286"/>
      <c r="B46" s="288"/>
      <c r="C46" s="288"/>
      <c r="D46" s="288"/>
      <c r="E46" s="288"/>
      <c r="F46" s="286"/>
      <c r="G46" s="288"/>
      <c r="H46" s="288"/>
      <c r="I46" s="288"/>
      <c r="J46" s="71"/>
    </row>
    <row r="47" spans="1:10" ht="21" customHeight="1">
      <c r="A47" s="663" t="s">
        <v>420</v>
      </c>
      <c r="B47" s="663"/>
      <c r="C47" s="663"/>
      <c r="D47" s="663"/>
      <c r="E47" s="795" t="s">
        <v>420</v>
      </c>
      <c r="F47" s="795"/>
      <c r="G47" s="795"/>
      <c r="H47" s="795"/>
      <c r="I47" s="795"/>
      <c r="J47" s="71"/>
    </row>
    <row r="48" spans="1:10" ht="32.25" customHeight="1">
      <c r="A48" s="796" t="s">
        <v>503</v>
      </c>
      <c r="B48" s="796"/>
      <c r="C48" s="796"/>
      <c r="D48" s="796"/>
      <c r="E48" s="797" t="s">
        <v>422</v>
      </c>
      <c r="F48" s="797"/>
      <c r="G48" s="797"/>
      <c r="H48" s="797"/>
      <c r="I48" s="797"/>
      <c r="J48" s="71"/>
    </row>
    <row r="49" spans="1:10" ht="18.75" customHeight="1">
      <c r="A49" s="289" t="s">
        <v>423</v>
      </c>
      <c r="B49" s="290"/>
      <c r="C49" s="290"/>
      <c r="D49" s="290"/>
      <c r="E49" s="290"/>
      <c r="F49" s="290"/>
      <c r="G49" s="290"/>
      <c r="H49" s="290"/>
      <c r="I49" s="291" t="s">
        <v>424</v>
      </c>
      <c r="J49" s="71"/>
    </row>
    <row r="50" spans="1:10" ht="100.5" customHeight="1">
      <c r="A50" s="800" t="str">
        <f>Basic!B1 &amp; " Package and Specification Number " &amp;  Basic!B3 &amp; " POWERGRID values full compliance with all relevant laws of the land, rules, regulations, economic use of resources, and of fairness/transparancy in its relations with its Bidders/ Contractors."</f>
        <v>Package ARP-DMS-05AB1 for balance distribution works in Arunachal Pradesh under Comprehensive Scheme for Strengthening of Transmission &amp; Distribution system in NER &amp; Sikkim: Intra State - Arunachal Pradesh Package and Specification Number CC/NT/W-MISC/DOM/A02/23/00850 POWERGRID values full compliance with all relevant laws of the land, rules, regulations, economic use of resources, and of fairness/transparancy in its relations with its Bidders/ Contractors.</v>
      </c>
      <c r="B50" s="800"/>
      <c r="C50" s="800"/>
      <c r="D50" s="800"/>
      <c r="E50" s="800"/>
      <c r="F50" s="800"/>
      <c r="G50" s="800"/>
      <c r="H50" s="800"/>
      <c r="I50" s="800"/>
    </row>
    <row r="51" spans="1:10" ht="8.1" customHeight="1">
      <c r="A51" s="292"/>
      <c r="B51" s="293"/>
      <c r="C51" s="293"/>
      <c r="D51" s="293"/>
      <c r="E51" s="293"/>
      <c r="F51" s="293"/>
      <c r="G51" s="293"/>
      <c r="H51" s="293"/>
      <c r="I51" s="293"/>
    </row>
    <row r="52" spans="1:10" ht="35.25" customHeight="1">
      <c r="A52" s="800" t="s">
        <v>425</v>
      </c>
      <c r="B52" s="800"/>
      <c r="C52" s="800"/>
      <c r="D52" s="800"/>
      <c r="E52" s="800"/>
      <c r="F52" s="800"/>
      <c r="G52" s="800"/>
      <c r="H52" s="800"/>
      <c r="I52" s="800"/>
    </row>
    <row r="53" spans="1:10" ht="8.1" customHeight="1">
      <c r="A53" s="294"/>
      <c r="B53" s="293"/>
      <c r="C53" s="293"/>
      <c r="D53" s="293"/>
      <c r="E53" s="293"/>
      <c r="F53" s="293"/>
      <c r="G53" s="293"/>
      <c r="H53" s="293"/>
      <c r="I53" s="293"/>
    </row>
    <row r="54" spans="1:10" ht="15.75">
      <c r="A54" s="801" t="s">
        <v>426</v>
      </c>
      <c r="B54" s="801"/>
      <c r="C54" s="801"/>
      <c r="D54" s="801"/>
      <c r="E54" s="801"/>
      <c r="F54" s="801"/>
      <c r="G54" s="801"/>
      <c r="H54" s="801"/>
      <c r="I54" s="801"/>
    </row>
    <row r="55" spans="1:10" ht="8.1" customHeight="1">
      <c r="A55" s="294"/>
      <c r="B55" s="293"/>
      <c r="C55" s="293"/>
      <c r="D55" s="293"/>
      <c r="E55" s="293"/>
      <c r="F55" s="293"/>
      <c r="G55" s="293"/>
      <c r="H55" s="293"/>
      <c r="I55" s="293"/>
    </row>
    <row r="56" spans="1:10" ht="16.5">
      <c r="A56" s="794" t="s">
        <v>427</v>
      </c>
      <c r="B56" s="794"/>
      <c r="C56" s="794"/>
      <c r="D56" s="794"/>
      <c r="E56" s="794"/>
      <c r="F56" s="794"/>
      <c r="G56" s="794"/>
      <c r="H56" s="794"/>
      <c r="I56" s="794"/>
    </row>
    <row r="57" spans="1:10" ht="8.1" customHeight="1">
      <c r="A57" s="295"/>
      <c r="B57" s="293"/>
      <c r="C57" s="293"/>
      <c r="D57" s="293"/>
      <c r="E57" s="293"/>
      <c r="F57" s="293"/>
      <c r="G57" s="293"/>
      <c r="H57" s="293"/>
      <c r="I57" s="293"/>
    </row>
    <row r="58" spans="1:10" ht="37.5" customHeight="1">
      <c r="A58" s="296" t="s">
        <v>428</v>
      </c>
      <c r="B58" s="782" t="s">
        <v>429</v>
      </c>
      <c r="C58" s="782"/>
      <c r="D58" s="782"/>
      <c r="E58" s="782"/>
      <c r="F58" s="782"/>
      <c r="G58" s="782"/>
      <c r="H58" s="782"/>
      <c r="I58" s="782"/>
    </row>
    <row r="59" spans="1:10" ht="8.1" customHeight="1">
      <c r="A59" s="294"/>
      <c r="B59" s="293"/>
      <c r="C59" s="293"/>
      <c r="D59" s="293"/>
      <c r="E59" s="293"/>
      <c r="F59" s="293"/>
      <c r="G59" s="293"/>
      <c r="H59" s="293"/>
      <c r="I59" s="293"/>
    </row>
    <row r="60" spans="1:10" ht="67.5" customHeight="1">
      <c r="A60" s="293"/>
      <c r="B60" s="296" t="s">
        <v>430</v>
      </c>
      <c r="C60" s="782" t="s">
        <v>431</v>
      </c>
      <c r="D60" s="782"/>
      <c r="E60" s="782"/>
      <c r="F60" s="782"/>
      <c r="G60" s="782"/>
      <c r="H60" s="782"/>
      <c r="I60" s="782"/>
    </row>
    <row r="61" spans="1:10" ht="8.1" customHeight="1">
      <c r="A61" s="293"/>
      <c r="B61" s="296"/>
      <c r="C61" s="297"/>
      <c r="D61" s="297"/>
      <c r="E61" s="297"/>
      <c r="F61" s="297"/>
      <c r="G61" s="297"/>
      <c r="H61" s="297"/>
      <c r="I61" s="297"/>
    </row>
    <row r="62" spans="1:10" ht="83.25" customHeight="1">
      <c r="A62" s="293"/>
      <c r="B62" s="296" t="s">
        <v>432</v>
      </c>
      <c r="C62" s="782" t="s">
        <v>685</v>
      </c>
      <c r="D62" s="782"/>
      <c r="E62" s="782"/>
      <c r="F62" s="782"/>
      <c r="G62" s="782"/>
      <c r="H62" s="782"/>
      <c r="I62" s="782"/>
    </row>
    <row r="63" spans="1:10" ht="8.1" customHeight="1">
      <c r="A63" s="293"/>
      <c r="B63" s="296"/>
      <c r="C63" s="297"/>
      <c r="D63" s="297"/>
      <c r="E63" s="297"/>
      <c r="F63" s="297"/>
      <c r="G63" s="297"/>
      <c r="H63" s="297"/>
      <c r="I63" s="297"/>
    </row>
    <row r="64" spans="1:10" ht="50.25" customHeight="1">
      <c r="A64" s="293"/>
      <c r="B64" s="296" t="s">
        <v>433</v>
      </c>
      <c r="C64" s="782" t="s">
        <v>686</v>
      </c>
      <c r="D64" s="782"/>
      <c r="E64" s="782"/>
      <c r="F64" s="782"/>
      <c r="G64" s="782"/>
      <c r="H64" s="782"/>
      <c r="I64" s="782"/>
    </row>
    <row r="65" spans="1:10" ht="8.1" customHeight="1">
      <c r="A65" s="293"/>
      <c r="B65" s="296"/>
      <c r="C65" s="297"/>
      <c r="D65" s="297"/>
      <c r="E65" s="297"/>
      <c r="F65" s="297"/>
      <c r="G65" s="297"/>
      <c r="H65" s="297"/>
      <c r="I65" s="297"/>
    </row>
    <row r="66" spans="1:10" ht="69" customHeight="1">
      <c r="A66" s="296" t="s">
        <v>434</v>
      </c>
      <c r="B66" s="782" t="s">
        <v>687</v>
      </c>
      <c r="C66" s="782"/>
      <c r="D66" s="782"/>
      <c r="E66" s="782"/>
      <c r="F66" s="782"/>
      <c r="G66" s="782"/>
      <c r="H66" s="782"/>
      <c r="I66" s="782"/>
    </row>
    <row r="67" spans="1:10" ht="8.1" customHeight="1">
      <c r="A67" s="293"/>
      <c r="B67" s="296"/>
      <c r="C67" s="297"/>
      <c r="D67" s="297"/>
      <c r="E67" s="297"/>
      <c r="F67" s="297"/>
      <c r="G67" s="297"/>
      <c r="H67" s="297"/>
      <c r="I67" s="297"/>
    </row>
    <row r="68" spans="1:10" ht="16.5">
      <c r="A68" s="794" t="s">
        <v>435</v>
      </c>
      <c r="B68" s="794"/>
      <c r="C68" s="794"/>
      <c r="D68" s="794"/>
      <c r="E68" s="794"/>
      <c r="F68" s="794"/>
      <c r="G68" s="794"/>
      <c r="H68" s="794"/>
      <c r="I68" s="794"/>
    </row>
    <row r="69" spans="1:10" ht="8.1" customHeight="1">
      <c r="A69" s="293"/>
      <c r="B69" s="296"/>
      <c r="C69" s="297"/>
      <c r="D69" s="297"/>
      <c r="E69" s="297"/>
      <c r="F69" s="297"/>
      <c r="G69" s="297"/>
      <c r="H69" s="297"/>
      <c r="I69" s="297"/>
    </row>
    <row r="70" spans="1:10" ht="49.5" customHeight="1">
      <c r="A70" s="296" t="s">
        <v>428</v>
      </c>
      <c r="B70" s="782" t="s">
        <v>688</v>
      </c>
      <c r="C70" s="782"/>
      <c r="D70" s="782"/>
      <c r="E70" s="782"/>
      <c r="F70" s="782"/>
      <c r="G70" s="782"/>
      <c r="H70" s="782"/>
      <c r="I70" s="782"/>
    </row>
    <row r="71" spans="1:10" ht="24" customHeight="1">
      <c r="A71" s="286"/>
      <c r="B71" s="290"/>
      <c r="C71" s="290"/>
      <c r="D71" s="290"/>
      <c r="E71" s="290"/>
      <c r="F71" s="286"/>
      <c r="G71" s="290"/>
      <c r="H71" s="290"/>
      <c r="I71" s="290"/>
      <c r="J71" s="71"/>
    </row>
    <row r="72" spans="1:10" ht="21" customHeight="1">
      <c r="A72" s="663" t="s">
        <v>420</v>
      </c>
      <c r="B72" s="663"/>
      <c r="C72" s="663"/>
      <c r="D72" s="663"/>
      <c r="E72" s="795" t="s">
        <v>420</v>
      </c>
      <c r="F72" s="795"/>
      <c r="G72" s="795"/>
      <c r="H72" s="795"/>
      <c r="I72" s="795"/>
      <c r="J72" s="71"/>
    </row>
    <row r="73" spans="1:10" ht="33" customHeight="1">
      <c r="A73" s="796" t="s">
        <v>421</v>
      </c>
      <c r="B73" s="796"/>
      <c r="C73" s="796"/>
      <c r="D73" s="796"/>
      <c r="E73" s="797" t="s">
        <v>422</v>
      </c>
      <c r="F73" s="797"/>
      <c r="G73" s="797"/>
      <c r="H73" s="797"/>
      <c r="I73" s="797"/>
      <c r="J73" s="71"/>
    </row>
    <row r="74" spans="1:10" ht="15.75">
      <c r="A74" s="289" t="s">
        <v>423</v>
      </c>
      <c r="B74" s="290"/>
      <c r="C74" s="290"/>
      <c r="D74" s="290"/>
      <c r="E74" s="290"/>
      <c r="F74" s="290"/>
      <c r="G74" s="290"/>
      <c r="H74" s="290"/>
      <c r="I74" s="291" t="s">
        <v>436</v>
      </c>
      <c r="J74" s="71"/>
    </row>
    <row r="75" spans="1:10" ht="111" customHeight="1">
      <c r="A75" s="293"/>
      <c r="B75" s="296" t="s">
        <v>437</v>
      </c>
      <c r="C75" s="782" t="s">
        <v>689</v>
      </c>
      <c r="D75" s="782"/>
      <c r="E75" s="782"/>
      <c r="F75" s="782"/>
      <c r="G75" s="782"/>
      <c r="H75" s="782"/>
      <c r="I75" s="782"/>
    </row>
    <row r="76" spans="1:10" ht="9.9499999999999993" customHeight="1">
      <c r="A76" s="293"/>
      <c r="B76" s="298"/>
      <c r="C76" s="294"/>
      <c r="D76" s="294"/>
      <c r="E76" s="294"/>
      <c r="F76" s="294"/>
      <c r="G76" s="294"/>
      <c r="H76" s="294"/>
      <c r="I76" s="294"/>
    </row>
    <row r="77" spans="1:10" ht="99" customHeight="1">
      <c r="A77" s="293"/>
      <c r="B77" s="296" t="s">
        <v>432</v>
      </c>
      <c r="C77" s="782" t="s">
        <v>690</v>
      </c>
      <c r="D77" s="782"/>
      <c r="E77" s="782"/>
      <c r="F77" s="782"/>
      <c r="G77" s="782"/>
      <c r="H77" s="782"/>
      <c r="I77" s="782"/>
    </row>
    <row r="78" spans="1:10" ht="9.9499999999999993" customHeight="1">
      <c r="A78" s="293"/>
      <c r="B78" s="296"/>
      <c r="C78" s="299"/>
      <c r="D78" s="299"/>
      <c r="E78" s="299"/>
      <c r="F78" s="299"/>
      <c r="G78" s="299"/>
      <c r="H78" s="299"/>
      <c r="I78" s="299"/>
    </row>
    <row r="79" spans="1:10" ht="126" customHeight="1">
      <c r="A79" s="293"/>
      <c r="B79" s="296" t="s">
        <v>433</v>
      </c>
      <c r="C79" s="782" t="s">
        <v>691</v>
      </c>
      <c r="D79" s="782"/>
      <c r="E79" s="782"/>
      <c r="F79" s="782"/>
      <c r="G79" s="782"/>
      <c r="H79" s="782"/>
      <c r="I79" s="782"/>
    </row>
    <row r="80" spans="1:10" ht="9.9499999999999993" customHeight="1">
      <c r="A80" s="293"/>
      <c r="B80" s="296"/>
      <c r="C80" s="299"/>
      <c r="D80" s="299"/>
      <c r="E80" s="299"/>
      <c r="F80" s="299"/>
      <c r="G80" s="299"/>
      <c r="H80" s="299"/>
      <c r="I80" s="299"/>
    </row>
    <row r="81" spans="1:10" ht="93.75" customHeight="1">
      <c r="A81" s="293"/>
      <c r="B81" s="296" t="s">
        <v>438</v>
      </c>
      <c r="C81" s="782" t="s">
        <v>439</v>
      </c>
      <c r="D81" s="782"/>
      <c r="E81" s="782"/>
      <c r="F81" s="782"/>
      <c r="G81" s="782"/>
      <c r="H81" s="782"/>
      <c r="I81" s="782"/>
    </row>
    <row r="82" spans="1:10" ht="9.9499999999999993" customHeight="1">
      <c r="A82" s="293"/>
      <c r="B82" s="296"/>
      <c r="C82" s="299"/>
      <c r="D82" s="299"/>
      <c r="E82" s="299"/>
      <c r="F82" s="299"/>
      <c r="G82" s="299"/>
      <c r="H82" s="299"/>
      <c r="I82" s="299"/>
    </row>
    <row r="83" spans="1:10" ht="66" customHeight="1">
      <c r="A83" s="293"/>
      <c r="B83" s="296" t="s">
        <v>440</v>
      </c>
      <c r="C83" s="782" t="s">
        <v>692</v>
      </c>
      <c r="D83" s="782"/>
      <c r="E83" s="782"/>
      <c r="F83" s="782"/>
      <c r="G83" s="782"/>
      <c r="H83" s="782"/>
      <c r="I83" s="782"/>
    </row>
    <row r="84" spans="1:10" ht="9.9499999999999993" customHeight="1">
      <c r="A84" s="293"/>
      <c r="B84" s="296"/>
      <c r="C84" s="299"/>
      <c r="D84" s="299"/>
      <c r="E84" s="299"/>
      <c r="F84" s="299"/>
      <c r="G84" s="299"/>
      <c r="H84" s="299"/>
      <c r="I84" s="299"/>
    </row>
    <row r="85" spans="1:10" ht="63.75" customHeight="1">
      <c r="A85" s="293"/>
      <c r="B85" s="296" t="s">
        <v>441</v>
      </c>
      <c r="C85" s="782" t="s">
        <v>693</v>
      </c>
      <c r="D85" s="782"/>
      <c r="E85" s="782"/>
      <c r="F85" s="782"/>
      <c r="G85" s="782"/>
      <c r="H85" s="782"/>
      <c r="I85" s="782"/>
    </row>
    <row r="86" spans="1:10" ht="6.6" customHeight="1">
      <c r="A86" s="293"/>
      <c r="B86" s="296"/>
      <c r="C86" s="297"/>
      <c r="D86" s="297"/>
      <c r="E86" s="297"/>
      <c r="F86" s="297"/>
      <c r="G86" s="297"/>
      <c r="H86" s="297"/>
      <c r="I86" s="297"/>
    </row>
    <row r="87" spans="1:10" ht="63.75" customHeight="1">
      <c r="A87" s="293"/>
      <c r="B87" s="296" t="s">
        <v>694</v>
      </c>
      <c r="C87" s="732" t="s">
        <v>695</v>
      </c>
      <c r="D87" s="732"/>
      <c r="E87" s="732"/>
      <c r="F87" s="732"/>
      <c r="G87" s="732"/>
      <c r="H87" s="732"/>
      <c r="I87" s="732"/>
    </row>
    <row r="88" spans="1:10" ht="8.1" customHeight="1">
      <c r="A88" s="293"/>
      <c r="B88" s="299"/>
      <c r="C88" s="299"/>
      <c r="D88" s="299"/>
      <c r="E88" s="299"/>
      <c r="F88" s="299"/>
      <c r="G88" s="299"/>
      <c r="H88" s="299"/>
      <c r="I88" s="299"/>
    </row>
    <row r="89" spans="1:10" ht="37.5" customHeight="1">
      <c r="A89" s="296" t="s">
        <v>434</v>
      </c>
      <c r="B89" s="782" t="s">
        <v>442</v>
      </c>
      <c r="C89" s="782"/>
      <c r="D89" s="782"/>
      <c r="E89" s="782"/>
      <c r="F89" s="782"/>
      <c r="G89" s="782"/>
      <c r="H89" s="782"/>
      <c r="I89" s="782"/>
    </row>
    <row r="90" spans="1:10" ht="39.75" customHeight="1">
      <c r="A90" s="286"/>
      <c r="B90" s="290"/>
      <c r="C90" s="290"/>
      <c r="D90" s="290"/>
      <c r="E90" s="290"/>
      <c r="F90" s="286"/>
      <c r="G90" s="290"/>
      <c r="H90" s="290"/>
      <c r="I90" s="290"/>
      <c r="J90" s="71"/>
    </row>
    <row r="91" spans="1:10" ht="21" customHeight="1">
      <c r="A91" s="663" t="s">
        <v>420</v>
      </c>
      <c r="B91" s="663"/>
      <c r="C91" s="663"/>
      <c r="D91" s="663"/>
      <c r="E91" s="795" t="s">
        <v>420</v>
      </c>
      <c r="F91" s="795"/>
      <c r="G91" s="795"/>
      <c r="H91" s="795"/>
      <c r="I91" s="795"/>
      <c r="J91" s="71"/>
    </row>
    <row r="92" spans="1:10" ht="33" customHeight="1">
      <c r="A92" s="796" t="s">
        <v>421</v>
      </c>
      <c r="B92" s="796"/>
      <c r="C92" s="796"/>
      <c r="D92" s="796"/>
      <c r="E92" s="797" t="s">
        <v>422</v>
      </c>
      <c r="F92" s="797"/>
      <c r="G92" s="797"/>
      <c r="H92" s="797"/>
      <c r="I92" s="797"/>
      <c r="J92" s="71"/>
    </row>
    <row r="93" spans="1:10" ht="15.75">
      <c r="A93" s="289" t="s">
        <v>423</v>
      </c>
      <c r="B93" s="290"/>
      <c r="C93" s="290"/>
      <c r="D93" s="290"/>
      <c r="E93" s="290"/>
      <c r="F93" s="290"/>
      <c r="G93" s="290"/>
      <c r="H93" s="290"/>
      <c r="I93" s="291" t="s">
        <v>443</v>
      </c>
      <c r="J93" s="71"/>
    </row>
    <row r="94" spans="1:10" ht="15.75">
      <c r="A94" s="289"/>
      <c r="B94" s="290"/>
      <c r="C94" s="290"/>
      <c r="D94" s="290"/>
      <c r="E94" s="290"/>
      <c r="F94" s="290"/>
      <c r="G94" s="290"/>
      <c r="H94" s="290"/>
      <c r="I94" s="291"/>
      <c r="J94" s="71"/>
    </row>
    <row r="95" spans="1:10" ht="16.5">
      <c r="A95" s="794" t="s">
        <v>444</v>
      </c>
      <c r="B95" s="794"/>
      <c r="C95" s="794"/>
      <c r="D95" s="794"/>
      <c r="E95" s="794"/>
      <c r="F95" s="794"/>
      <c r="G95" s="794"/>
      <c r="H95" s="794"/>
      <c r="I95" s="794"/>
    </row>
    <row r="96" spans="1:10" ht="8.1" customHeight="1">
      <c r="A96" s="293"/>
      <c r="B96" s="299"/>
      <c r="C96" s="299"/>
      <c r="D96" s="299"/>
      <c r="E96" s="299"/>
      <c r="F96" s="299"/>
      <c r="G96" s="299"/>
      <c r="H96" s="299"/>
      <c r="I96" s="299"/>
    </row>
    <row r="97" spans="1:9" ht="80.25" customHeight="1">
      <c r="A97" s="296" t="s">
        <v>428</v>
      </c>
      <c r="B97" s="782" t="s">
        <v>696</v>
      </c>
      <c r="C97" s="782"/>
      <c r="D97" s="782"/>
      <c r="E97" s="782"/>
      <c r="F97" s="782"/>
      <c r="G97" s="782"/>
      <c r="H97" s="782"/>
      <c r="I97" s="782"/>
    </row>
    <row r="98" spans="1:9" ht="8.1" customHeight="1">
      <c r="A98" s="293"/>
      <c r="B98" s="299"/>
      <c r="C98" s="299"/>
      <c r="D98" s="299"/>
      <c r="E98" s="299"/>
      <c r="F98" s="299"/>
      <c r="G98" s="299"/>
      <c r="H98" s="299"/>
      <c r="I98" s="299"/>
    </row>
    <row r="99" spans="1:9" ht="160.5" customHeight="1">
      <c r="A99" s="296" t="s">
        <v>434</v>
      </c>
      <c r="B99" s="782" t="s">
        <v>697</v>
      </c>
      <c r="C99" s="782"/>
      <c r="D99" s="782"/>
      <c r="E99" s="782"/>
      <c r="F99" s="782"/>
      <c r="G99" s="782"/>
      <c r="H99" s="782"/>
      <c r="I99" s="782"/>
    </row>
    <row r="100" spans="1:9" ht="8.1" customHeight="1">
      <c r="A100" s="293"/>
      <c r="B100" s="299"/>
      <c r="C100" s="299"/>
      <c r="D100" s="299"/>
      <c r="E100" s="299"/>
      <c r="F100" s="299"/>
      <c r="G100" s="299"/>
      <c r="H100" s="299"/>
      <c r="I100" s="299"/>
    </row>
    <row r="101" spans="1:9" ht="51.75" customHeight="1">
      <c r="A101" s="296" t="s">
        <v>445</v>
      </c>
      <c r="B101" s="782" t="s">
        <v>698</v>
      </c>
      <c r="C101" s="782"/>
      <c r="D101" s="782"/>
      <c r="E101" s="782"/>
      <c r="F101" s="782"/>
      <c r="G101" s="782"/>
      <c r="H101" s="782"/>
      <c r="I101" s="782"/>
    </row>
    <row r="102" spans="1:9" ht="15" customHeight="1">
      <c r="A102" s="294"/>
      <c r="B102" s="293"/>
      <c r="C102" s="293"/>
      <c r="D102" s="293"/>
      <c r="E102" s="293"/>
      <c r="F102" s="293"/>
      <c r="G102" s="293"/>
      <c r="H102" s="293"/>
      <c r="I102" s="293"/>
    </row>
    <row r="103" spans="1:9" ht="16.5">
      <c r="A103" s="794" t="s">
        <v>446</v>
      </c>
      <c r="B103" s="794"/>
      <c r="C103" s="794"/>
      <c r="D103" s="794"/>
      <c r="E103" s="794"/>
      <c r="F103" s="794"/>
      <c r="G103" s="794"/>
      <c r="H103" s="794"/>
      <c r="I103" s="794"/>
    </row>
    <row r="104" spans="1:9" ht="8.1" customHeight="1">
      <c r="A104" s="293"/>
      <c r="B104" s="299"/>
      <c r="C104" s="299"/>
      <c r="D104" s="299"/>
      <c r="E104" s="299"/>
      <c r="F104" s="299"/>
      <c r="G104" s="299"/>
      <c r="H104" s="299"/>
      <c r="I104" s="299"/>
    </row>
    <row r="105" spans="1:9" ht="54.75" customHeight="1">
      <c r="A105" s="296" t="s">
        <v>428</v>
      </c>
      <c r="B105" s="800" t="s">
        <v>699</v>
      </c>
      <c r="C105" s="800"/>
      <c r="D105" s="800"/>
      <c r="E105" s="800"/>
      <c r="F105" s="800"/>
      <c r="G105" s="800"/>
      <c r="H105" s="800"/>
      <c r="I105" s="800"/>
    </row>
    <row r="106" spans="1:9" ht="8.1" customHeight="1">
      <c r="A106" s="293"/>
      <c r="B106" s="299"/>
      <c r="C106" s="299"/>
      <c r="D106" s="299"/>
      <c r="E106" s="299"/>
      <c r="F106" s="299"/>
      <c r="G106" s="299"/>
      <c r="H106" s="299"/>
      <c r="I106" s="299"/>
    </row>
    <row r="107" spans="1:9" ht="70.900000000000006" customHeight="1">
      <c r="A107" s="296" t="s">
        <v>434</v>
      </c>
      <c r="B107" s="800" t="s">
        <v>700</v>
      </c>
      <c r="C107" s="800"/>
      <c r="D107" s="800"/>
      <c r="E107" s="800"/>
      <c r="F107" s="800"/>
      <c r="G107" s="800"/>
      <c r="H107" s="800"/>
      <c r="I107" s="800"/>
    </row>
    <row r="108" spans="1:9" ht="8.1" customHeight="1">
      <c r="A108" s="293"/>
      <c r="B108" s="299"/>
      <c r="C108" s="299"/>
      <c r="D108" s="299"/>
      <c r="E108" s="299"/>
      <c r="F108" s="299"/>
      <c r="G108" s="299"/>
      <c r="H108" s="299"/>
      <c r="I108" s="299"/>
    </row>
    <row r="109" spans="1:9" ht="16.5">
      <c r="A109" s="794" t="s">
        <v>447</v>
      </c>
      <c r="B109" s="794"/>
      <c r="C109" s="794"/>
      <c r="D109" s="794"/>
      <c r="E109" s="794"/>
      <c r="F109" s="794"/>
      <c r="G109" s="794"/>
      <c r="H109" s="794"/>
      <c r="I109" s="794"/>
    </row>
    <row r="110" spans="1:9" ht="15" customHeight="1">
      <c r="A110" s="295"/>
      <c r="B110" s="293"/>
      <c r="C110" s="293"/>
      <c r="D110" s="293"/>
      <c r="E110" s="293"/>
      <c r="F110" s="293"/>
      <c r="G110" s="293"/>
      <c r="H110" s="293"/>
      <c r="I110" s="293"/>
    </row>
    <row r="111" spans="1:9" ht="58.5" customHeight="1">
      <c r="A111" s="296" t="s">
        <v>428</v>
      </c>
      <c r="B111" s="800" t="s">
        <v>701</v>
      </c>
      <c r="C111" s="800"/>
      <c r="D111" s="800"/>
      <c r="E111" s="800"/>
      <c r="F111" s="800"/>
      <c r="G111" s="800"/>
      <c r="H111" s="800"/>
      <c r="I111" s="800"/>
    </row>
    <row r="112" spans="1:9" ht="43.5" customHeight="1">
      <c r="A112" s="296"/>
      <c r="B112" s="287"/>
      <c r="C112" s="287"/>
      <c r="D112" s="287"/>
      <c r="E112" s="287"/>
      <c r="F112" s="287"/>
      <c r="G112" s="287"/>
      <c r="H112" s="287"/>
      <c r="I112" s="287"/>
    </row>
    <row r="113" spans="1:10" ht="26.25" customHeight="1">
      <c r="A113" s="293"/>
      <c r="B113" s="293"/>
      <c r="C113" s="293"/>
      <c r="D113" s="293"/>
      <c r="E113" s="293"/>
      <c r="F113" s="293"/>
      <c r="G113" s="293"/>
      <c r="H113" s="293"/>
      <c r="I113" s="293"/>
      <c r="J113" s="71"/>
    </row>
    <row r="114" spans="1:10" ht="21" customHeight="1">
      <c r="A114" s="663" t="s">
        <v>420</v>
      </c>
      <c r="B114" s="663"/>
      <c r="C114" s="663"/>
      <c r="D114" s="663"/>
      <c r="E114" s="795" t="s">
        <v>420</v>
      </c>
      <c r="F114" s="795"/>
      <c r="G114" s="795"/>
      <c r="H114" s="795"/>
      <c r="I114" s="795"/>
      <c r="J114" s="71"/>
    </row>
    <row r="115" spans="1:10" ht="33" customHeight="1">
      <c r="A115" s="796" t="s">
        <v>421</v>
      </c>
      <c r="B115" s="796"/>
      <c r="C115" s="796"/>
      <c r="D115" s="796"/>
      <c r="E115" s="797" t="s">
        <v>422</v>
      </c>
      <c r="F115" s="797"/>
      <c r="G115" s="797"/>
      <c r="H115" s="797"/>
      <c r="I115" s="797"/>
      <c r="J115" s="71"/>
    </row>
    <row r="116" spans="1:10" ht="15.75">
      <c r="A116" s="289" t="s">
        <v>423</v>
      </c>
      <c r="B116" s="290"/>
      <c r="C116" s="290"/>
      <c r="D116" s="290"/>
      <c r="E116" s="290"/>
      <c r="F116" s="290"/>
      <c r="G116" s="290"/>
      <c r="H116" s="290"/>
      <c r="I116" s="291" t="s">
        <v>448</v>
      </c>
      <c r="J116" s="71"/>
    </row>
    <row r="117" spans="1:10" ht="15.95" customHeight="1">
      <c r="A117" s="294"/>
      <c r="B117" s="293"/>
      <c r="C117" s="293"/>
      <c r="D117" s="293"/>
      <c r="E117" s="293"/>
      <c r="F117" s="293"/>
      <c r="G117" s="293"/>
      <c r="H117" s="293"/>
      <c r="I117" s="293"/>
    </row>
    <row r="118" spans="1:10" ht="55.15" customHeight="1">
      <c r="A118" s="296" t="s">
        <v>434</v>
      </c>
      <c r="B118" s="800" t="s">
        <v>702</v>
      </c>
      <c r="C118" s="800"/>
      <c r="D118" s="800"/>
      <c r="E118" s="800"/>
      <c r="F118" s="800"/>
      <c r="G118" s="800"/>
      <c r="H118" s="800"/>
      <c r="I118" s="800"/>
    </row>
    <row r="119" spans="1:10" ht="12" customHeight="1">
      <c r="A119" s="294"/>
      <c r="B119" s="293"/>
      <c r="C119" s="293"/>
      <c r="D119" s="293"/>
      <c r="E119" s="293"/>
      <c r="F119" s="293"/>
      <c r="G119" s="293"/>
      <c r="H119" s="293"/>
      <c r="I119" s="293"/>
    </row>
    <row r="120" spans="1:10" ht="16.5">
      <c r="A120" s="794" t="s">
        <v>449</v>
      </c>
      <c r="B120" s="794"/>
      <c r="C120" s="794"/>
      <c r="D120" s="794"/>
      <c r="E120" s="794"/>
      <c r="F120" s="794"/>
      <c r="G120" s="794"/>
      <c r="H120" s="794"/>
      <c r="I120" s="794"/>
    </row>
    <row r="121" spans="1:10" ht="15.95" customHeight="1">
      <c r="A121" s="294"/>
      <c r="B121" s="293"/>
      <c r="C121" s="293"/>
      <c r="D121" s="293"/>
      <c r="E121" s="293"/>
      <c r="F121" s="293"/>
      <c r="G121" s="293"/>
      <c r="H121" s="293"/>
      <c r="I121" s="293"/>
    </row>
    <row r="122" spans="1:10" ht="38.25" customHeight="1">
      <c r="A122" s="296" t="s">
        <v>428</v>
      </c>
      <c r="B122" s="800" t="s">
        <v>450</v>
      </c>
      <c r="C122" s="800"/>
      <c r="D122" s="800"/>
      <c r="E122" s="800"/>
      <c r="F122" s="800"/>
      <c r="G122" s="800"/>
      <c r="H122" s="800"/>
      <c r="I122" s="800"/>
    </row>
    <row r="123" spans="1:10" ht="8.1" customHeight="1">
      <c r="A123" s="293"/>
      <c r="B123" s="299"/>
      <c r="C123" s="299"/>
      <c r="D123" s="299"/>
      <c r="E123" s="299"/>
      <c r="F123" s="299"/>
      <c r="G123" s="299"/>
      <c r="H123" s="299"/>
      <c r="I123" s="299"/>
    </row>
    <row r="124" spans="1:10" ht="34.5" customHeight="1">
      <c r="A124" s="296" t="s">
        <v>434</v>
      </c>
      <c r="B124" s="801" t="s">
        <v>451</v>
      </c>
      <c r="C124" s="801"/>
      <c r="D124" s="801"/>
      <c r="E124" s="801"/>
      <c r="F124" s="801"/>
      <c r="G124" s="801"/>
      <c r="H124" s="801"/>
      <c r="I124" s="801"/>
    </row>
    <row r="125" spans="1:10" ht="12" customHeight="1">
      <c r="A125" s="294"/>
      <c r="B125" s="293"/>
      <c r="C125" s="293"/>
      <c r="D125" s="293"/>
      <c r="E125" s="293"/>
      <c r="F125" s="293"/>
      <c r="G125" s="293"/>
      <c r="H125" s="293"/>
      <c r="I125" s="293"/>
    </row>
    <row r="126" spans="1:10" ht="16.5">
      <c r="A126" s="794" t="s">
        <v>452</v>
      </c>
      <c r="B126" s="794"/>
      <c r="C126" s="794"/>
      <c r="D126" s="794"/>
      <c r="E126" s="794"/>
      <c r="F126" s="794"/>
      <c r="G126" s="794"/>
      <c r="H126" s="794"/>
      <c r="I126" s="794"/>
    </row>
    <row r="127" spans="1:10" ht="15.95" customHeight="1">
      <c r="A127" s="294"/>
      <c r="B127" s="293"/>
      <c r="C127" s="293"/>
      <c r="D127" s="293"/>
      <c r="E127" s="293"/>
      <c r="F127" s="293"/>
      <c r="G127" s="293"/>
      <c r="H127" s="293"/>
      <c r="I127" s="293"/>
    </row>
    <row r="128" spans="1:10" ht="82.5" customHeight="1">
      <c r="A128" s="800" t="s">
        <v>703</v>
      </c>
      <c r="B128" s="800"/>
      <c r="C128" s="800"/>
      <c r="D128" s="800"/>
      <c r="E128" s="800"/>
      <c r="F128" s="800"/>
      <c r="G128" s="800"/>
      <c r="H128" s="800"/>
      <c r="I128" s="800"/>
    </row>
    <row r="129" spans="1:10" ht="12" customHeight="1">
      <c r="A129" s="294"/>
      <c r="B129" s="293"/>
      <c r="C129" s="293"/>
      <c r="D129" s="293"/>
      <c r="E129" s="293"/>
      <c r="F129" s="293"/>
      <c r="G129" s="293"/>
      <c r="H129" s="293"/>
      <c r="I129" s="293"/>
    </row>
    <row r="130" spans="1:10" ht="21.75" customHeight="1">
      <c r="A130" s="794" t="s">
        <v>453</v>
      </c>
      <c r="B130" s="794"/>
      <c r="C130" s="794"/>
      <c r="D130" s="794"/>
      <c r="E130" s="794"/>
      <c r="F130" s="794"/>
      <c r="G130" s="794"/>
      <c r="H130" s="794"/>
      <c r="I130" s="794"/>
    </row>
    <row r="131" spans="1:10" ht="15.95" customHeight="1">
      <c r="A131" s="295"/>
      <c r="B131" s="293"/>
      <c r="C131" s="293"/>
      <c r="D131" s="293"/>
      <c r="E131" s="293"/>
      <c r="F131" s="293"/>
      <c r="G131" s="293"/>
      <c r="H131" s="293"/>
      <c r="I131" s="293"/>
    </row>
    <row r="132" spans="1:10" ht="69" customHeight="1">
      <c r="A132" s="296" t="s">
        <v>428</v>
      </c>
      <c r="B132" s="800" t="s">
        <v>704</v>
      </c>
      <c r="C132" s="800"/>
      <c r="D132" s="800"/>
      <c r="E132" s="800"/>
      <c r="F132" s="800"/>
      <c r="G132" s="800"/>
      <c r="H132" s="800"/>
      <c r="I132" s="800"/>
    </row>
    <row r="133" spans="1:10" ht="8.1" customHeight="1">
      <c r="A133" s="293"/>
      <c r="B133" s="299"/>
      <c r="C133" s="299"/>
      <c r="D133" s="299"/>
      <c r="E133" s="299"/>
      <c r="F133" s="299"/>
      <c r="G133" s="299"/>
      <c r="H133" s="299"/>
      <c r="I133" s="299"/>
    </row>
    <row r="134" spans="1:10" ht="183" customHeight="1">
      <c r="A134" s="296" t="s">
        <v>434</v>
      </c>
      <c r="B134" s="800" t="s">
        <v>705</v>
      </c>
      <c r="C134" s="800"/>
      <c r="D134" s="800"/>
      <c r="E134" s="800"/>
      <c r="F134" s="800"/>
      <c r="G134" s="800"/>
      <c r="H134" s="800"/>
      <c r="I134" s="800"/>
    </row>
    <row r="135" spans="1:10" ht="28.5" customHeight="1">
      <c r="A135" s="296"/>
      <c r="B135" s="287"/>
      <c r="C135" s="287"/>
      <c r="D135" s="287"/>
      <c r="E135" s="287"/>
      <c r="F135" s="287"/>
      <c r="G135" s="287"/>
      <c r="H135" s="287"/>
      <c r="I135" s="287"/>
    </row>
    <row r="136" spans="1:10" ht="24.95" customHeight="1">
      <c r="A136" s="296"/>
      <c r="B136" s="287"/>
      <c r="C136" s="287"/>
      <c r="D136" s="287"/>
      <c r="E136" s="287"/>
      <c r="F136" s="287"/>
      <c r="G136" s="287"/>
      <c r="H136" s="287"/>
      <c r="I136" s="287"/>
    </row>
    <row r="137" spans="1:10" ht="21" customHeight="1">
      <c r="A137" s="663" t="s">
        <v>420</v>
      </c>
      <c r="B137" s="663"/>
      <c r="C137" s="663"/>
      <c r="D137" s="663"/>
      <c r="E137" s="795" t="s">
        <v>420</v>
      </c>
      <c r="F137" s="795"/>
      <c r="G137" s="795"/>
      <c r="H137" s="795"/>
      <c r="I137" s="795"/>
      <c r="J137" s="71"/>
    </row>
    <row r="138" spans="1:10" ht="33" customHeight="1">
      <c r="A138" s="796" t="s">
        <v>421</v>
      </c>
      <c r="B138" s="796"/>
      <c r="C138" s="796"/>
      <c r="D138" s="796"/>
      <c r="E138" s="797" t="s">
        <v>422</v>
      </c>
      <c r="F138" s="797"/>
      <c r="G138" s="797"/>
      <c r="H138" s="797"/>
      <c r="I138" s="797"/>
      <c r="J138" s="71"/>
    </row>
    <row r="139" spans="1:10" ht="15.75">
      <c r="A139" s="289" t="s">
        <v>423</v>
      </c>
      <c r="B139" s="290"/>
      <c r="C139" s="290"/>
      <c r="D139" s="290"/>
      <c r="E139" s="290"/>
      <c r="F139" s="290"/>
      <c r="G139" s="290"/>
      <c r="H139" s="290"/>
      <c r="I139" s="291" t="s">
        <v>454</v>
      </c>
      <c r="J139" s="71"/>
    </row>
    <row r="140" spans="1:10" ht="15.75">
      <c r="A140" s="289"/>
      <c r="B140" s="290"/>
      <c r="C140" s="290"/>
      <c r="D140" s="290"/>
      <c r="E140" s="290"/>
      <c r="F140" s="290"/>
      <c r="G140" s="290"/>
      <c r="H140" s="290"/>
      <c r="I140" s="291"/>
      <c r="J140" s="71"/>
    </row>
    <row r="141" spans="1:10" ht="8.25" customHeight="1">
      <c r="A141" s="289"/>
      <c r="B141" s="290"/>
      <c r="C141" s="290"/>
      <c r="D141" s="290"/>
      <c r="E141" s="290"/>
      <c r="F141" s="290"/>
      <c r="G141" s="290"/>
      <c r="H141" s="290"/>
      <c r="I141" s="291"/>
      <c r="J141" s="71"/>
    </row>
    <row r="142" spans="1:10" ht="54" customHeight="1">
      <c r="A142" s="296" t="s">
        <v>445</v>
      </c>
      <c r="B142" s="800" t="s">
        <v>706</v>
      </c>
      <c r="C142" s="800"/>
      <c r="D142" s="800"/>
      <c r="E142" s="800"/>
      <c r="F142" s="800"/>
      <c r="G142" s="800"/>
      <c r="H142" s="800"/>
      <c r="I142" s="800"/>
    </row>
    <row r="143" spans="1:10" ht="12" customHeight="1">
      <c r="A143" s="296"/>
      <c r="B143" s="800"/>
      <c r="C143" s="800"/>
      <c r="D143" s="800"/>
      <c r="E143" s="800"/>
      <c r="F143" s="800"/>
      <c r="G143" s="800"/>
      <c r="H143" s="800"/>
      <c r="I143" s="800"/>
    </row>
    <row r="144" spans="1:10" ht="124.5" customHeight="1">
      <c r="A144" s="296" t="s">
        <v>455</v>
      </c>
      <c r="B144" s="800" t="s">
        <v>707</v>
      </c>
      <c r="C144" s="800"/>
      <c r="D144" s="800"/>
      <c r="E144" s="800"/>
      <c r="F144" s="800"/>
      <c r="G144" s="800"/>
      <c r="H144" s="800"/>
      <c r="I144" s="800"/>
    </row>
    <row r="145" spans="1:10" ht="12" customHeight="1">
      <c r="A145" s="296"/>
      <c r="B145" s="800"/>
      <c r="C145" s="800"/>
      <c r="D145" s="800"/>
      <c r="E145" s="800"/>
      <c r="F145" s="800"/>
      <c r="G145" s="800"/>
      <c r="H145" s="800"/>
      <c r="I145" s="800"/>
    </row>
    <row r="146" spans="1:10" ht="105.6" customHeight="1">
      <c r="A146" s="296" t="s">
        <v>456</v>
      </c>
      <c r="B146" s="800" t="s">
        <v>708</v>
      </c>
      <c r="C146" s="800"/>
      <c r="D146" s="800"/>
      <c r="E146" s="800"/>
      <c r="F146" s="800"/>
      <c r="G146" s="800"/>
      <c r="H146" s="800"/>
      <c r="I146" s="800"/>
    </row>
    <row r="147" spans="1:10" ht="12" customHeight="1">
      <c r="A147" s="296"/>
      <c r="B147" s="800"/>
      <c r="C147" s="800"/>
      <c r="D147" s="800"/>
      <c r="E147" s="800"/>
      <c r="F147" s="800"/>
      <c r="G147" s="800"/>
      <c r="H147" s="800"/>
      <c r="I147" s="800"/>
    </row>
    <row r="148" spans="1:10" ht="145.5" customHeight="1">
      <c r="A148" s="296" t="s">
        <v>457</v>
      </c>
      <c r="B148" s="800" t="s">
        <v>709</v>
      </c>
      <c r="C148" s="800"/>
      <c r="D148" s="800"/>
      <c r="E148" s="800"/>
      <c r="F148" s="800"/>
      <c r="G148" s="800"/>
      <c r="H148" s="800"/>
      <c r="I148" s="800"/>
    </row>
    <row r="149" spans="1:10" ht="12" customHeight="1">
      <c r="A149" s="296"/>
      <c r="B149" s="800"/>
      <c r="C149" s="800"/>
      <c r="D149" s="800"/>
      <c r="E149" s="800"/>
      <c r="F149" s="800"/>
      <c r="G149" s="800"/>
      <c r="H149" s="800"/>
      <c r="I149" s="800"/>
    </row>
    <row r="150" spans="1:10" ht="70.5" customHeight="1">
      <c r="A150" s="296" t="s">
        <v>458</v>
      </c>
      <c r="B150" s="800" t="s">
        <v>459</v>
      </c>
      <c r="C150" s="800"/>
      <c r="D150" s="800"/>
      <c r="E150" s="800"/>
      <c r="F150" s="800"/>
      <c r="G150" s="800"/>
      <c r="H150" s="800"/>
      <c r="I150" s="800"/>
    </row>
    <row r="151" spans="1:10" ht="12" customHeight="1">
      <c r="A151" s="296"/>
      <c r="B151" s="800"/>
      <c r="C151" s="800"/>
      <c r="D151" s="800"/>
      <c r="E151" s="800"/>
      <c r="F151" s="800"/>
      <c r="G151" s="800"/>
      <c r="H151" s="800"/>
      <c r="I151" s="800"/>
    </row>
    <row r="152" spans="1:10" ht="102.75" customHeight="1">
      <c r="A152" s="296" t="s">
        <v>460</v>
      </c>
      <c r="B152" s="800" t="s">
        <v>710</v>
      </c>
      <c r="C152" s="800"/>
      <c r="D152" s="800"/>
      <c r="E152" s="800"/>
      <c r="F152" s="800"/>
      <c r="G152" s="800"/>
      <c r="H152" s="800"/>
      <c r="I152" s="800"/>
    </row>
    <row r="153" spans="1:10" ht="51" customHeight="1">
      <c r="A153" s="296"/>
      <c r="B153" s="287"/>
      <c r="C153" s="287"/>
      <c r="D153" s="287"/>
      <c r="E153" s="287"/>
      <c r="F153" s="287"/>
      <c r="G153" s="287"/>
      <c r="H153" s="287"/>
      <c r="I153" s="287"/>
    </row>
    <row r="154" spans="1:10" ht="24.95" customHeight="1">
      <c r="A154" s="296"/>
      <c r="B154" s="287"/>
      <c r="C154" s="287"/>
      <c r="D154" s="287"/>
      <c r="E154" s="287"/>
      <c r="F154" s="287"/>
      <c r="G154" s="287"/>
      <c r="H154" s="287"/>
      <c r="I154" s="287"/>
    </row>
    <row r="155" spans="1:10" ht="21" customHeight="1">
      <c r="A155" s="663" t="s">
        <v>420</v>
      </c>
      <c r="B155" s="663"/>
      <c r="C155" s="663"/>
      <c r="D155" s="663"/>
      <c r="E155" s="795" t="s">
        <v>420</v>
      </c>
      <c r="F155" s="795"/>
      <c r="G155" s="795"/>
      <c r="H155" s="795"/>
      <c r="I155" s="795"/>
      <c r="J155" s="71"/>
    </row>
    <row r="156" spans="1:10" ht="33" customHeight="1">
      <c r="A156" s="796" t="s">
        <v>421</v>
      </c>
      <c r="B156" s="796"/>
      <c r="C156" s="796"/>
      <c r="D156" s="796"/>
      <c r="E156" s="797" t="s">
        <v>422</v>
      </c>
      <c r="F156" s="797"/>
      <c r="G156" s="797"/>
      <c r="H156" s="797"/>
      <c r="I156" s="797"/>
      <c r="J156" s="71"/>
    </row>
    <row r="157" spans="1:10" ht="15.75">
      <c r="A157" s="289" t="s">
        <v>423</v>
      </c>
      <c r="B157" s="290"/>
      <c r="C157" s="290"/>
      <c r="D157" s="290"/>
      <c r="E157" s="290"/>
      <c r="F157" s="290"/>
      <c r="G157" s="290"/>
      <c r="H157" s="290"/>
      <c r="I157" s="291" t="s">
        <v>461</v>
      </c>
      <c r="J157" s="71"/>
    </row>
    <row r="158" spans="1:10" ht="15.75">
      <c r="A158" s="289"/>
      <c r="B158" s="290"/>
      <c r="C158" s="290"/>
      <c r="D158" s="290"/>
      <c r="E158" s="290"/>
      <c r="F158" s="290"/>
      <c r="G158" s="290"/>
      <c r="H158" s="290"/>
      <c r="I158" s="291"/>
      <c r="J158" s="71"/>
    </row>
    <row r="159" spans="1:10" ht="60.6" customHeight="1">
      <c r="A159" s="296" t="s">
        <v>462</v>
      </c>
      <c r="B159" s="800" t="s">
        <v>711</v>
      </c>
      <c r="C159" s="800"/>
      <c r="D159" s="800"/>
      <c r="E159" s="800"/>
      <c r="F159" s="800"/>
      <c r="G159" s="800"/>
      <c r="H159" s="800"/>
      <c r="I159" s="800"/>
    </row>
    <row r="160" spans="1:10" ht="6" customHeight="1">
      <c r="A160" s="296"/>
      <c r="B160" s="287"/>
      <c r="C160" s="287"/>
      <c r="D160" s="287"/>
      <c r="E160" s="287"/>
      <c r="F160" s="287"/>
      <c r="G160" s="287"/>
      <c r="H160" s="287"/>
      <c r="I160" s="287"/>
    </row>
    <row r="161" spans="1:9" ht="21" customHeight="1">
      <c r="A161" s="296" t="s">
        <v>712</v>
      </c>
      <c r="B161" s="805" t="s">
        <v>713</v>
      </c>
      <c r="C161" s="805"/>
      <c r="D161" s="805"/>
      <c r="E161" s="805"/>
      <c r="F161" s="805"/>
      <c r="G161" s="805"/>
      <c r="H161" s="805"/>
      <c r="I161" s="805"/>
    </row>
    <row r="162" spans="1:9" ht="8.1" customHeight="1">
      <c r="A162" s="296"/>
      <c r="B162" s="293"/>
      <c r="C162" s="293"/>
      <c r="D162" s="293"/>
      <c r="E162" s="293"/>
      <c r="F162" s="293"/>
      <c r="G162" s="293"/>
      <c r="H162" s="293"/>
      <c r="I162" s="293"/>
    </row>
    <row r="163" spans="1:9" ht="74.25" customHeight="1">
      <c r="A163" s="296" t="s">
        <v>463</v>
      </c>
      <c r="B163" s="800" t="s">
        <v>464</v>
      </c>
      <c r="C163" s="800"/>
      <c r="D163" s="800"/>
      <c r="E163" s="800"/>
      <c r="F163" s="800"/>
      <c r="G163" s="800"/>
      <c r="H163" s="800"/>
      <c r="I163" s="800"/>
    </row>
    <row r="164" spans="1:9" ht="8.1" customHeight="1">
      <c r="A164" s="294"/>
      <c r="B164" s="293"/>
      <c r="C164" s="293"/>
      <c r="D164" s="293"/>
      <c r="E164" s="293"/>
      <c r="F164" s="293"/>
      <c r="G164" s="293"/>
      <c r="H164" s="293"/>
      <c r="I164" s="293"/>
    </row>
    <row r="165" spans="1:9" ht="16.5">
      <c r="A165" s="794" t="s">
        <v>465</v>
      </c>
      <c r="B165" s="794"/>
      <c r="C165" s="794"/>
      <c r="D165" s="794"/>
      <c r="E165" s="794"/>
      <c r="F165" s="794"/>
      <c r="G165" s="794"/>
      <c r="H165" s="794"/>
      <c r="I165" s="794"/>
    </row>
    <row r="166" spans="1:9" ht="8.1" customHeight="1">
      <c r="A166" s="294"/>
      <c r="B166" s="293"/>
      <c r="C166" s="293"/>
      <c r="D166" s="293"/>
      <c r="E166" s="293"/>
      <c r="F166" s="293"/>
      <c r="G166" s="293"/>
      <c r="H166" s="293"/>
      <c r="I166" s="293"/>
    </row>
    <row r="167" spans="1:9" ht="54.75" customHeight="1">
      <c r="A167" s="800" t="s">
        <v>466</v>
      </c>
      <c r="B167" s="800"/>
      <c r="C167" s="800"/>
      <c r="D167" s="800"/>
      <c r="E167" s="800"/>
      <c r="F167" s="800"/>
      <c r="G167" s="800"/>
      <c r="H167" s="800"/>
      <c r="I167" s="800"/>
    </row>
    <row r="168" spans="1:9" ht="8.1" customHeight="1">
      <c r="A168" s="295"/>
      <c r="B168" s="293"/>
      <c r="C168" s="293"/>
      <c r="D168" s="293"/>
      <c r="E168" s="293"/>
      <c r="F168" s="293"/>
      <c r="G168" s="293"/>
      <c r="H168" s="293"/>
      <c r="I168" s="293"/>
    </row>
    <row r="169" spans="1:9" ht="16.5">
      <c r="A169" s="794" t="s">
        <v>467</v>
      </c>
      <c r="B169" s="794"/>
      <c r="C169" s="794"/>
      <c r="D169" s="794"/>
      <c r="E169" s="794"/>
      <c r="F169" s="794"/>
      <c r="G169" s="794"/>
      <c r="H169" s="794"/>
      <c r="I169" s="794"/>
    </row>
    <row r="170" spans="1:9" ht="8.1" customHeight="1">
      <c r="A170" s="294"/>
      <c r="B170" s="293"/>
      <c r="C170" s="293"/>
      <c r="D170" s="293"/>
      <c r="E170" s="293"/>
      <c r="F170" s="293"/>
      <c r="G170" s="293"/>
      <c r="H170" s="293"/>
      <c r="I170" s="293"/>
    </row>
    <row r="171" spans="1:9" ht="70.5" customHeight="1">
      <c r="A171" s="296" t="s">
        <v>428</v>
      </c>
      <c r="B171" s="800" t="s">
        <v>714</v>
      </c>
      <c r="C171" s="800"/>
      <c r="D171" s="800"/>
      <c r="E171" s="800"/>
      <c r="F171" s="800"/>
      <c r="G171" s="800"/>
      <c r="H171" s="800"/>
      <c r="I171" s="800"/>
    </row>
    <row r="172" spans="1:9" ht="8.1" customHeight="1">
      <c r="A172" s="298"/>
      <c r="B172" s="293"/>
      <c r="C172" s="293"/>
      <c r="D172" s="293"/>
      <c r="E172" s="293"/>
      <c r="F172" s="293"/>
      <c r="G172" s="293"/>
      <c r="H172" s="293"/>
      <c r="I172" s="293"/>
    </row>
    <row r="173" spans="1:9" ht="36" customHeight="1">
      <c r="A173" s="296" t="s">
        <v>434</v>
      </c>
      <c r="B173" s="800" t="s">
        <v>715</v>
      </c>
      <c r="C173" s="800"/>
      <c r="D173" s="800"/>
      <c r="E173" s="800"/>
      <c r="F173" s="800"/>
      <c r="G173" s="800"/>
      <c r="H173" s="800"/>
      <c r="I173" s="800"/>
    </row>
    <row r="174" spans="1:9" ht="8.1" customHeight="1">
      <c r="A174" s="298"/>
      <c r="B174" s="293"/>
      <c r="C174" s="293"/>
      <c r="D174" s="293"/>
      <c r="E174" s="293"/>
      <c r="F174" s="293"/>
      <c r="G174" s="293"/>
      <c r="H174" s="293"/>
      <c r="I174" s="293"/>
    </row>
    <row r="175" spans="1:9" ht="52.5" customHeight="1">
      <c r="A175" s="296" t="s">
        <v>445</v>
      </c>
      <c r="B175" s="800" t="s">
        <v>468</v>
      </c>
      <c r="C175" s="800"/>
      <c r="D175" s="800"/>
      <c r="E175" s="800"/>
      <c r="F175" s="800"/>
      <c r="G175" s="800"/>
      <c r="H175" s="800"/>
      <c r="I175" s="800"/>
    </row>
    <row r="176" spans="1:9" ht="8.1" customHeight="1">
      <c r="A176" s="296"/>
      <c r="B176" s="293"/>
      <c r="C176" s="293"/>
      <c r="D176" s="293"/>
      <c r="E176" s="293"/>
      <c r="F176" s="293"/>
      <c r="G176" s="293"/>
      <c r="H176" s="293"/>
      <c r="I176" s="293"/>
    </row>
    <row r="177" spans="1:10" ht="49.5" customHeight="1">
      <c r="A177" s="296" t="s">
        <v>455</v>
      </c>
      <c r="B177" s="800" t="s">
        <v>469</v>
      </c>
      <c r="C177" s="800"/>
      <c r="D177" s="800"/>
      <c r="E177" s="800"/>
      <c r="F177" s="800"/>
      <c r="G177" s="800"/>
      <c r="H177" s="800"/>
      <c r="I177" s="800"/>
    </row>
    <row r="178" spans="1:10" ht="6" customHeight="1">
      <c r="A178" s="296"/>
      <c r="B178" s="287"/>
      <c r="C178" s="287"/>
      <c r="D178" s="287"/>
      <c r="E178" s="287"/>
      <c r="F178" s="287"/>
      <c r="G178" s="287"/>
      <c r="H178" s="287"/>
      <c r="I178" s="287"/>
    </row>
    <row r="179" spans="1:10" ht="34.15" customHeight="1">
      <c r="A179" s="296" t="s">
        <v>456</v>
      </c>
      <c r="B179" s="805" t="s">
        <v>716</v>
      </c>
      <c r="C179" s="805"/>
      <c r="D179" s="805"/>
      <c r="E179" s="805"/>
      <c r="F179" s="805"/>
      <c r="G179" s="805"/>
      <c r="H179" s="805"/>
      <c r="I179" s="805"/>
    </row>
    <row r="180" spans="1:10" ht="8.1" customHeight="1">
      <c r="A180" s="296"/>
      <c r="B180" s="293"/>
      <c r="C180" s="293"/>
      <c r="D180" s="293"/>
      <c r="E180" s="293"/>
      <c r="F180" s="293"/>
      <c r="G180" s="293"/>
      <c r="H180" s="293"/>
      <c r="I180" s="293"/>
    </row>
    <row r="181" spans="1:10" ht="88.5" customHeight="1">
      <c r="A181" s="296" t="s">
        <v>457</v>
      </c>
      <c r="B181" s="800" t="s">
        <v>717</v>
      </c>
      <c r="C181" s="800"/>
      <c r="D181" s="800"/>
      <c r="E181" s="800"/>
      <c r="F181" s="800"/>
      <c r="G181" s="800"/>
      <c r="H181" s="800"/>
      <c r="I181" s="800"/>
    </row>
    <row r="182" spans="1:10" ht="8.1" customHeight="1">
      <c r="A182" s="296"/>
      <c r="B182" s="293"/>
      <c r="C182" s="293"/>
      <c r="D182" s="293"/>
      <c r="E182" s="293"/>
      <c r="F182" s="293"/>
      <c r="G182" s="293"/>
      <c r="H182" s="293"/>
      <c r="I182" s="293"/>
    </row>
    <row r="183" spans="1:10" ht="72" customHeight="1">
      <c r="A183" s="296" t="s">
        <v>470</v>
      </c>
      <c r="B183" s="800" t="s">
        <v>471</v>
      </c>
      <c r="C183" s="800"/>
      <c r="D183" s="800"/>
      <c r="E183" s="800"/>
      <c r="F183" s="800"/>
      <c r="G183" s="800"/>
      <c r="H183" s="800"/>
      <c r="I183" s="800"/>
    </row>
    <row r="184" spans="1:10" ht="31.5" customHeight="1">
      <c r="A184" s="296"/>
      <c r="B184" s="287"/>
      <c r="C184" s="287"/>
      <c r="D184" s="287"/>
      <c r="E184" s="287"/>
      <c r="F184" s="287"/>
      <c r="G184" s="287"/>
      <c r="H184" s="287"/>
      <c r="I184" s="287"/>
    </row>
    <row r="185" spans="1:10" ht="31.5" customHeight="1">
      <c r="A185" s="296"/>
      <c r="B185" s="287"/>
      <c r="C185" s="287"/>
      <c r="D185" s="287"/>
      <c r="E185" s="287"/>
      <c r="F185" s="287"/>
      <c r="G185" s="287"/>
      <c r="H185" s="287"/>
      <c r="I185" s="287"/>
    </row>
    <row r="186" spans="1:10" ht="21" customHeight="1">
      <c r="A186" s="663" t="s">
        <v>420</v>
      </c>
      <c r="B186" s="663"/>
      <c r="C186" s="663"/>
      <c r="D186" s="663"/>
      <c r="E186" s="795" t="s">
        <v>420</v>
      </c>
      <c r="F186" s="795"/>
      <c r="G186" s="795"/>
      <c r="H186" s="795"/>
      <c r="I186" s="795"/>
      <c r="J186" s="71"/>
    </row>
    <row r="187" spans="1:10" ht="33" customHeight="1">
      <c r="A187" s="796" t="s">
        <v>421</v>
      </c>
      <c r="B187" s="796"/>
      <c r="C187" s="796"/>
      <c r="D187" s="796"/>
      <c r="E187" s="797" t="s">
        <v>422</v>
      </c>
      <c r="F187" s="797"/>
      <c r="G187" s="797"/>
      <c r="H187" s="797"/>
      <c r="I187" s="797"/>
      <c r="J187" s="71"/>
    </row>
    <row r="188" spans="1:10" ht="15.75">
      <c r="A188" s="289" t="s">
        <v>423</v>
      </c>
      <c r="B188" s="290"/>
      <c r="C188" s="290"/>
      <c r="D188" s="290"/>
      <c r="E188" s="290"/>
      <c r="F188" s="290"/>
      <c r="G188" s="290"/>
      <c r="H188" s="290"/>
      <c r="I188" s="291" t="s">
        <v>472</v>
      </c>
      <c r="J188" s="71"/>
    </row>
    <row r="189" spans="1:10" ht="15.75">
      <c r="A189" s="289"/>
      <c r="B189" s="290"/>
      <c r="C189" s="290"/>
      <c r="D189" s="290"/>
      <c r="E189" s="290"/>
      <c r="F189" s="290"/>
      <c r="G189" s="290"/>
      <c r="H189" s="290"/>
      <c r="I189" s="291"/>
      <c r="J189" s="71"/>
    </row>
    <row r="190" spans="1:10" ht="53.25" customHeight="1">
      <c r="A190" s="296" t="s">
        <v>458</v>
      </c>
      <c r="B190" s="800" t="s">
        <v>473</v>
      </c>
      <c r="C190" s="800"/>
      <c r="D190" s="800"/>
      <c r="E190" s="800"/>
      <c r="F190" s="800"/>
      <c r="G190" s="800"/>
      <c r="H190" s="800"/>
      <c r="I190" s="800"/>
    </row>
    <row r="191" spans="1:10" ht="15.75">
      <c r="A191" s="294"/>
      <c r="B191" s="293"/>
      <c r="C191" s="293"/>
      <c r="D191" s="293"/>
      <c r="E191" s="293"/>
      <c r="F191" s="293"/>
      <c r="G191" s="293"/>
      <c r="H191" s="293"/>
      <c r="I191" s="293"/>
    </row>
    <row r="192" spans="1:10" ht="21.95" customHeight="1">
      <c r="A192" s="293"/>
      <c r="B192" s="286"/>
      <c r="C192" s="300"/>
      <c r="D192" s="300"/>
      <c r="E192" s="300"/>
      <c r="F192" s="286"/>
      <c r="G192" s="300"/>
      <c r="H192" s="300"/>
      <c r="I192" s="300"/>
    </row>
    <row r="193" spans="1:9" ht="21.95" customHeight="1">
      <c r="A193" s="293"/>
      <c r="B193" s="806" t="s">
        <v>718</v>
      </c>
      <c r="C193" s="806"/>
      <c r="D193" s="301"/>
      <c r="E193" s="301"/>
      <c r="F193" s="806" t="s">
        <v>718</v>
      </c>
      <c r="G193" s="806"/>
      <c r="H193" s="301"/>
      <c r="I193" s="301"/>
    </row>
    <row r="194" spans="1:9" ht="35.25" customHeight="1">
      <c r="A194" s="293"/>
      <c r="B194" s="802" t="s">
        <v>421</v>
      </c>
      <c r="C194" s="802"/>
      <c r="D194" s="802"/>
      <c r="E194" s="802"/>
      <c r="F194" s="802" t="s">
        <v>422</v>
      </c>
      <c r="G194" s="802"/>
      <c r="H194" s="802"/>
      <c r="I194" s="802"/>
    </row>
    <row r="195" spans="1:9" ht="21.95" customHeight="1">
      <c r="A195" s="293"/>
      <c r="B195" s="302"/>
      <c r="C195" s="303"/>
      <c r="D195" s="303"/>
      <c r="E195" s="303"/>
      <c r="F195" s="304"/>
      <c r="G195" s="304"/>
      <c r="H195" s="304"/>
      <c r="I195" s="304"/>
    </row>
    <row r="196" spans="1:9" ht="21.95" customHeight="1">
      <c r="A196" s="293"/>
      <c r="B196" s="663" t="s">
        <v>475</v>
      </c>
      <c r="C196" s="663"/>
      <c r="D196" s="663"/>
      <c r="E196" s="663"/>
      <c r="F196" s="663" t="s">
        <v>475</v>
      </c>
      <c r="G196" s="663"/>
      <c r="H196" s="663"/>
      <c r="I196" s="663"/>
    </row>
    <row r="197" spans="1:9" ht="21.95" customHeight="1">
      <c r="A197" s="293"/>
      <c r="B197" s="286"/>
      <c r="C197" s="303"/>
      <c r="D197" s="303"/>
      <c r="E197" s="303"/>
      <c r="F197" s="286"/>
      <c r="G197" s="303"/>
      <c r="H197" s="303"/>
      <c r="I197" s="303"/>
    </row>
    <row r="198" spans="1:9" ht="21.95" customHeight="1">
      <c r="A198" s="293"/>
      <c r="B198" s="286"/>
      <c r="C198" s="303"/>
      <c r="D198" s="303"/>
      <c r="E198" s="303"/>
      <c r="F198" s="286"/>
      <c r="G198" s="303"/>
      <c r="H198" s="303"/>
      <c r="I198" s="303"/>
    </row>
    <row r="199" spans="1:9" ht="24.75" customHeight="1">
      <c r="A199" s="293"/>
      <c r="B199" s="290" t="s">
        <v>476</v>
      </c>
      <c r="C199" s="305"/>
      <c r="D199" s="290"/>
      <c r="E199" s="290"/>
      <c r="F199" s="803" t="s">
        <v>476</v>
      </c>
      <c r="G199" s="804"/>
      <c r="H199" s="804"/>
      <c r="I199" s="804"/>
    </row>
    <row r="200" spans="1:9" ht="21.95" customHeight="1">
      <c r="A200" s="293"/>
      <c r="B200" s="290" t="s">
        <v>5</v>
      </c>
      <c r="C200" s="305"/>
      <c r="D200" s="290"/>
      <c r="E200" s="290"/>
      <c r="F200" s="803" t="s">
        <v>5</v>
      </c>
      <c r="G200" s="804"/>
      <c r="H200" s="804"/>
      <c r="I200" s="804"/>
    </row>
    <row r="201" spans="1:9" ht="21.95" customHeight="1">
      <c r="A201" s="293"/>
      <c r="B201" s="301"/>
      <c r="C201" s="303"/>
      <c r="D201" s="303"/>
      <c r="E201" s="303"/>
      <c r="F201" s="301"/>
      <c r="G201" s="303"/>
      <c r="H201" s="303"/>
      <c r="I201" s="303"/>
    </row>
    <row r="202" spans="1:9" ht="21.95" customHeight="1">
      <c r="A202" s="293"/>
      <c r="B202" s="663" t="s">
        <v>477</v>
      </c>
      <c r="C202" s="663"/>
      <c r="D202" s="663"/>
      <c r="E202" s="663"/>
      <c r="F202" s="663" t="s">
        <v>477</v>
      </c>
      <c r="G202" s="663"/>
      <c r="H202" s="663"/>
      <c r="I202" s="663"/>
    </row>
    <row r="203" spans="1:9" ht="21.95" customHeight="1">
      <c r="A203" s="293"/>
      <c r="B203" s="290" t="s">
        <v>476</v>
      </c>
      <c r="C203" s="290"/>
      <c r="D203" s="290"/>
      <c r="E203" s="290"/>
      <c r="F203" s="290" t="s">
        <v>476</v>
      </c>
      <c r="G203" s="301"/>
      <c r="H203" s="301"/>
      <c r="I203" s="301"/>
    </row>
    <row r="204" spans="1:9" ht="21.95" customHeight="1">
      <c r="A204" s="293"/>
      <c r="B204" s="290" t="s">
        <v>5</v>
      </c>
      <c r="C204" s="290"/>
      <c r="D204" s="290"/>
      <c r="E204" s="290"/>
      <c r="F204" s="290" t="s">
        <v>5</v>
      </c>
      <c r="G204" s="293"/>
      <c r="H204" s="293"/>
      <c r="I204" s="293"/>
    </row>
    <row r="205" spans="1:9" ht="21.95" customHeight="1">
      <c r="A205" s="293"/>
      <c r="B205" s="293"/>
      <c r="C205" s="293"/>
      <c r="D205" s="293"/>
      <c r="E205" s="293"/>
      <c r="F205" s="293"/>
      <c r="G205" s="293"/>
      <c r="H205" s="293"/>
      <c r="I205" s="293"/>
    </row>
    <row r="206" spans="1:9" ht="21.95" customHeight="1">
      <c r="A206" s="293"/>
      <c r="B206" s="663" t="s">
        <v>630</v>
      </c>
      <c r="C206" s="663"/>
      <c r="D206" s="663"/>
      <c r="E206" s="663"/>
      <c r="F206" s="663" t="s">
        <v>630</v>
      </c>
      <c r="G206" s="663"/>
      <c r="H206" s="663"/>
      <c r="I206" s="663"/>
    </row>
    <row r="207" spans="1:9" ht="21.95" customHeight="1">
      <c r="A207" s="293"/>
      <c r="B207" s="290" t="s">
        <v>476</v>
      </c>
      <c r="C207" s="290"/>
      <c r="D207" s="290"/>
      <c r="E207" s="290"/>
      <c r="F207" s="290" t="s">
        <v>476</v>
      </c>
      <c r="G207" s="301"/>
      <c r="H207" s="301"/>
      <c r="I207" s="301"/>
    </row>
    <row r="208" spans="1:9" ht="21.95" customHeight="1">
      <c r="A208" s="293"/>
      <c r="B208" s="290" t="s">
        <v>5</v>
      </c>
      <c r="C208" s="290"/>
      <c r="D208" s="290"/>
      <c r="E208" s="290"/>
      <c r="F208" s="290" t="s">
        <v>5</v>
      </c>
      <c r="G208" s="293"/>
      <c r="H208" s="293"/>
      <c r="I208" s="293"/>
    </row>
    <row r="209" spans="1:9" ht="21.95" customHeight="1">
      <c r="A209" s="293"/>
      <c r="B209" s="290"/>
      <c r="C209" s="290"/>
      <c r="D209" s="290"/>
      <c r="E209" s="290"/>
      <c r="F209" s="290"/>
      <c r="G209" s="293"/>
      <c r="H209" s="293"/>
      <c r="I209" s="293"/>
    </row>
    <row r="210" spans="1:9" ht="21.95" customHeight="1">
      <c r="A210" s="293"/>
      <c r="B210" s="290"/>
      <c r="C210" s="290"/>
      <c r="D210" s="290"/>
      <c r="E210" s="290"/>
      <c r="F210" s="290"/>
      <c r="G210" s="293"/>
      <c r="H210" s="293"/>
      <c r="I210" s="293"/>
    </row>
    <row r="211" spans="1:9" ht="21.95" customHeight="1">
      <c r="A211" s="293"/>
      <c r="B211" s="290"/>
      <c r="C211" s="290"/>
      <c r="D211" s="290"/>
      <c r="E211" s="290"/>
      <c r="F211" s="290"/>
      <c r="G211" s="293"/>
      <c r="H211" s="293"/>
      <c r="I211" s="293"/>
    </row>
    <row r="212" spans="1:9" ht="21.95" customHeight="1">
      <c r="A212" s="293"/>
      <c r="B212" s="290"/>
      <c r="C212" s="290"/>
      <c r="D212" s="290"/>
      <c r="E212" s="290"/>
      <c r="F212" s="290"/>
      <c r="G212" s="293"/>
      <c r="H212" s="293"/>
      <c r="I212" s="293"/>
    </row>
    <row r="213" spans="1:9" ht="21.95" customHeight="1">
      <c r="A213" s="293"/>
      <c r="B213" s="290"/>
      <c r="C213" s="290"/>
      <c r="D213" s="290"/>
      <c r="E213" s="290"/>
      <c r="F213" s="290"/>
      <c r="G213" s="293"/>
      <c r="H213" s="293"/>
      <c r="I213" s="293"/>
    </row>
    <row r="214" spans="1:9" ht="21.95" customHeight="1">
      <c r="A214" s="293"/>
      <c r="B214" s="290"/>
      <c r="C214" s="290"/>
      <c r="D214" s="290"/>
      <c r="E214" s="290"/>
      <c r="F214" s="290"/>
      <c r="G214" s="293"/>
      <c r="H214" s="293"/>
      <c r="I214" s="293"/>
    </row>
    <row r="215" spans="1:9" ht="21.95" customHeight="1">
      <c r="A215" s="293"/>
      <c r="B215" s="290"/>
      <c r="C215" s="290"/>
      <c r="D215" s="290"/>
      <c r="E215" s="290"/>
      <c r="F215" s="290"/>
      <c r="G215" s="293"/>
      <c r="H215" s="293"/>
      <c r="I215" s="293"/>
    </row>
    <row r="216" spans="1:9" ht="21.95" customHeight="1">
      <c r="A216" s="293"/>
      <c r="B216" s="290"/>
      <c r="C216" s="290"/>
      <c r="D216" s="290"/>
      <c r="E216" s="290"/>
      <c r="F216" s="290"/>
      <c r="G216" s="293"/>
      <c r="H216" s="293"/>
      <c r="I216" s="293"/>
    </row>
    <row r="217" spans="1:9" ht="21.95" customHeight="1">
      <c r="A217" s="293"/>
      <c r="B217" s="290"/>
      <c r="C217" s="290"/>
      <c r="D217" s="290"/>
      <c r="E217" s="290"/>
      <c r="F217" s="290"/>
      <c r="G217" s="293"/>
      <c r="H217" s="293"/>
      <c r="I217" s="293"/>
    </row>
    <row r="218" spans="1:9" ht="21.95" customHeight="1">
      <c r="A218" s="293"/>
      <c r="B218" s="290"/>
      <c r="C218" s="290"/>
      <c r="D218" s="290"/>
      <c r="E218" s="290"/>
      <c r="F218" s="290"/>
      <c r="G218" s="293"/>
      <c r="H218" s="293"/>
      <c r="I218" s="293"/>
    </row>
    <row r="219" spans="1:9" ht="21.95" customHeight="1">
      <c r="A219" s="293"/>
      <c r="B219" s="290"/>
      <c r="C219" s="290"/>
      <c r="D219" s="290"/>
      <c r="E219" s="290"/>
      <c r="F219" s="290"/>
      <c r="G219" s="293"/>
      <c r="H219" s="293"/>
      <c r="I219" s="293"/>
    </row>
    <row r="220" spans="1:9" ht="21.95" customHeight="1">
      <c r="A220" s="293"/>
      <c r="B220" s="290"/>
      <c r="C220" s="290"/>
      <c r="D220" s="290"/>
      <c r="E220" s="290"/>
      <c r="F220" s="290"/>
      <c r="G220" s="293"/>
      <c r="H220" s="293"/>
      <c r="I220" s="293"/>
    </row>
    <row r="221" spans="1:9" ht="15.75" customHeight="1">
      <c r="A221" s="293"/>
      <c r="B221" s="290"/>
      <c r="C221" s="290"/>
      <c r="D221" s="290"/>
      <c r="E221" s="290"/>
      <c r="F221" s="290"/>
      <c r="G221" s="293"/>
      <c r="H221" s="293"/>
      <c r="I221" s="293"/>
    </row>
    <row r="222" spans="1:9" ht="15.75">
      <c r="A222" s="306"/>
      <c r="B222" s="306"/>
      <c r="C222" s="306"/>
      <c r="D222" s="306"/>
      <c r="E222" s="306"/>
      <c r="F222" s="306"/>
      <c r="G222" s="306"/>
      <c r="H222" s="306"/>
      <c r="I222" s="306"/>
    </row>
    <row r="223" spans="1:9" ht="15.75">
      <c r="A223" s="289" t="s">
        <v>423</v>
      </c>
      <c r="B223" s="290"/>
      <c r="C223" s="290"/>
      <c r="D223" s="290"/>
      <c r="E223" s="290"/>
      <c r="F223" s="290"/>
      <c r="G223" s="290"/>
      <c r="H223" s="290"/>
      <c r="I223" s="291" t="s">
        <v>478</v>
      </c>
    </row>
    <row r="224" spans="1:9" ht="15.75">
      <c r="A224" s="293"/>
      <c r="B224" s="293"/>
      <c r="C224" s="293"/>
      <c r="D224" s="293"/>
      <c r="E224" s="293"/>
      <c r="F224" s="293"/>
      <c r="G224" s="293"/>
      <c r="H224" s="293"/>
      <c r="I224" s="293"/>
    </row>
    <row r="225" spans="1:9" ht="15.75">
      <c r="A225" s="293"/>
      <c r="B225" s="293"/>
      <c r="C225" s="293"/>
      <c r="D225" s="293"/>
      <c r="E225" s="293"/>
      <c r="F225" s="293"/>
      <c r="G225" s="293"/>
      <c r="H225" s="293"/>
      <c r="I225" s="293"/>
    </row>
    <row r="226" spans="1:9" ht="15.75">
      <c r="A226" s="293"/>
      <c r="B226" s="293"/>
      <c r="C226" s="293"/>
      <c r="D226" s="293"/>
      <c r="E226" s="293"/>
      <c r="F226" s="293"/>
      <c r="G226" s="293"/>
      <c r="H226" s="293"/>
      <c r="I226" s="293"/>
    </row>
    <row r="227" spans="1:9" ht="15.75">
      <c r="A227" s="293"/>
      <c r="B227" s="293"/>
      <c r="C227" s="293"/>
      <c r="D227" s="293"/>
      <c r="E227" s="293"/>
      <c r="F227" s="293"/>
      <c r="G227" s="293"/>
      <c r="H227" s="293"/>
      <c r="I227" s="293"/>
    </row>
    <row r="228" spans="1:9" ht="15.75">
      <c r="A228" s="293"/>
      <c r="B228" s="293"/>
      <c r="C228" s="293"/>
      <c r="D228" s="293"/>
      <c r="E228" s="293"/>
      <c r="F228" s="293"/>
      <c r="G228" s="293"/>
      <c r="H228" s="293"/>
      <c r="I228" s="293"/>
    </row>
    <row r="229" spans="1:9" ht="15.75">
      <c r="A229" s="293"/>
      <c r="B229" s="293"/>
      <c r="C229" s="293"/>
      <c r="D229" s="293"/>
      <c r="E229" s="293"/>
      <c r="F229" s="293"/>
      <c r="G229" s="293"/>
      <c r="H229" s="293"/>
      <c r="I229" s="293"/>
    </row>
    <row r="230" spans="1:9" ht="15.75">
      <c r="A230" s="293"/>
      <c r="B230" s="293"/>
      <c r="C230" s="293"/>
      <c r="D230" s="293"/>
      <c r="E230" s="293"/>
      <c r="F230" s="293"/>
      <c r="G230" s="293"/>
      <c r="H230" s="293"/>
      <c r="I230" s="293"/>
    </row>
    <row r="231" spans="1:9" ht="15.75">
      <c r="A231" s="293"/>
      <c r="B231" s="293"/>
      <c r="C231" s="293"/>
      <c r="D231" s="293"/>
      <c r="E231" s="293"/>
      <c r="F231" s="293"/>
      <c r="G231" s="293"/>
      <c r="H231" s="293"/>
      <c r="I231" s="293"/>
    </row>
    <row r="232" spans="1:9" ht="15.75">
      <c r="A232" s="293"/>
      <c r="B232" s="293"/>
      <c r="C232" s="293"/>
      <c r="D232" s="293"/>
      <c r="E232" s="293"/>
      <c r="F232" s="293"/>
      <c r="G232" s="293"/>
      <c r="H232" s="293"/>
      <c r="I232" s="293"/>
    </row>
    <row r="233" spans="1:9" ht="15.75">
      <c r="A233" s="293"/>
      <c r="B233" s="293"/>
      <c r="C233" s="293"/>
      <c r="D233" s="293"/>
      <c r="E233" s="293"/>
      <c r="F233" s="293"/>
      <c r="G233" s="293"/>
      <c r="H233" s="293"/>
      <c r="I233" s="293"/>
    </row>
    <row r="234" spans="1:9" ht="15.75">
      <c r="A234" s="293"/>
      <c r="B234" s="293"/>
      <c r="C234" s="293"/>
      <c r="D234" s="293"/>
      <c r="E234" s="293"/>
      <c r="F234" s="293"/>
      <c r="G234" s="293"/>
      <c r="H234" s="293"/>
      <c r="I234" s="293"/>
    </row>
    <row r="235" spans="1:9" ht="15.75">
      <c r="A235" s="293"/>
      <c r="B235" s="293"/>
      <c r="C235" s="293"/>
      <c r="D235" s="293"/>
      <c r="E235" s="293"/>
      <c r="F235" s="293"/>
      <c r="G235" s="293"/>
      <c r="H235" s="293"/>
      <c r="I235" s="293"/>
    </row>
    <row r="236" spans="1:9" ht="15.75">
      <c r="A236" s="293"/>
      <c r="B236" s="293"/>
      <c r="C236" s="293"/>
      <c r="D236" s="293"/>
      <c r="E236" s="293"/>
      <c r="F236" s="293"/>
      <c r="G236" s="293"/>
      <c r="H236" s="293"/>
      <c r="I236" s="293"/>
    </row>
  </sheetData>
  <sheetProtection password="CC67" sheet="1" formatColumns="0" formatRows="0" selectLockedCells="1" selectUnlockedCells="1"/>
  <customSheetViews>
    <customSheetView guid="{5741CA3B-3CDA-4E4B-89D4-C1F9543CEA18}" scale="85" showPageBreaks="1" fitToPage="1" printArea="1" view="pageBreakPreview" topLeftCell="A37">
      <selection activeCell="N99" sqref="N99"/>
      <rowBreaks count="7" manualBreakCount="7">
        <brk id="49" max="8" man="1"/>
        <brk id="74" max="8" man="1"/>
        <brk id="93" max="8" man="1"/>
        <brk id="116" max="8" man="1"/>
        <brk id="139" max="8" man="1"/>
        <brk id="157" max="8" man="1"/>
        <brk id="188" max="8" man="1"/>
      </rowBreaks>
      <pageMargins left="0.75" right="0.75" top="0.68" bottom="0.19" header="0.5" footer="0.15"/>
      <printOptions horizontalCentered="1"/>
      <pageSetup paperSize="9" scale="89" fitToHeight="0" orientation="portrait" r:id="rId1"/>
      <headerFooter alignWithMargins="0">
        <oddFooter>&amp;C&amp;A</oddFooter>
      </headerFooter>
    </customSheetView>
    <customSheetView guid="{BA86FE7A-199D-4ABD-A444-AE6BFDF4BCC9}" scale="115" showPageBreaks="1" fitToPage="1" printArea="1" view="pageBreakPreview" topLeftCell="A28">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9" fitToHeight="0" orientation="portrait" r:id="rId2"/>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3"/>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4"/>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5"/>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6"/>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7"/>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8"/>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9"/>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0"/>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1"/>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2"/>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3"/>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4"/>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5"/>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6"/>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7"/>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8"/>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19"/>
      <headerFooter alignWithMargins="0">
        <oddFooter>&amp;C&amp;A</oddFooter>
      </headerFooter>
    </customSheetView>
    <customSheetView guid="{8418A662-3BE1-4394-8EFA-454B8C804820}" scale="85" showPageBreaks="1" fitToPage="1" printArea="1" view="pageBreakPreview" topLeftCell="A164">
      <selection activeCell="T38" sqref="T38"/>
      <rowBreaks count="7" manualBreakCount="7">
        <brk id="49" max="8" man="1"/>
        <brk id="74" max="8" man="1"/>
        <brk id="93" max="8" man="1"/>
        <brk id="116" max="8" man="1"/>
        <brk id="139" max="8" man="1"/>
        <brk id="157" max="8" man="1"/>
        <brk id="188" max="8" man="1"/>
      </rowBreaks>
      <pageMargins left="0.75" right="0.75" top="0.68" bottom="0.19" header="0.5" footer="0.15"/>
      <printOptions horizontalCentered="1"/>
      <pageSetup paperSize="9" scale="88" fitToHeight="0" orientation="portrait" r:id="rId20"/>
      <headerFooter alignWithMargins="0">
        <oddFooter>&amp;C&amp;A</oddFooter>
      </headerFooter>
    </customSheetView>
    <customSheetView guid="{D84DCDB1-023D-4440-98A8-E9DEB85036BE}" scale="85" showPageBreaks="1" fitToPage="1" printArea="1" view="pageBreakPreview" topLeftCell="A37">
      <selection activeCell="N99" sqref="N99"/>
      <rowBreaks count="7" manualBreakCount="7">
        <brk id="49" max="8" man="1"/>
        <brk id="74" max="8" man="1"/>
        <brk id="93" max="8" man="1"/>
        <brk id="116" max="8" man="1"/>
        <brk id="139" max="8" man="1"/>
        <brk id="157" max="8" man="1"/>
        <brk id="188" max="8" man="1"/>
      </rowBreaks>
      <pageMargins left="0.75" right="0.75" top="0.68" bottom="0.19" header="0.5" footer="0.15"/>
      <printOptions horizontalCentered="1"/>
      <pageSetup paperSize="9" scale="88" fitToHeight="0" orientation="portrait" r:id="rId21"/>
      <headerFooter alignWithMargins="0">
        <oddFooter>&amp;C&amp;A</oddFooter>
      </headerFooter>
    </customSheetView>
    <customSheetView guid="{F295580B-FBE4-4638-B6AD-98AF5D57B6CB}" scale="85" showPageBreaks="1" fitToPage="1" printArea="1" view="pageBreakPreview">
      <selection activeCell="A32" sqref="A32:I32"/>
      <rowBreaks count="7" manualBreakCount="7">
        <brk id="49" max="8" man="1"/>
        <brk id="74" max="8" man="1"/>
        <brk id="93" max="8" man="1"/>
        <brk id="116" max="8" man="1"/>
        <brk id="139" max="8" man="1"/>
        <brk id="157" max="8" man="1"/>
        <brk id="188" max="8" man="1"/>
      </rowBreaks>
      <pageMargins left="0.75" right="0.75" top="0.68" bottom="0.19" header="0.5" footer="0.15"/>
      <printOptions horizontalCentered="1"/>
      <pageSetup paperSize="9" scale="88" fitToHeight="0" orientation="portrait" r:id="rId22"/>
      <headerFooter alignWithMargins="0">
        <oddFooter>&amp;C&amp;A</oddFooter>
      </headerFooter>
    </customSheetView>
  </customSheetViews>
  <mergeCells count="123">
    <mergeCell ref="B159:I159"/>
    <mergeCell ref="B163:I163"/>
    <mergeCell ref="A165:I165"/>
    <mergeCell ref="A167:I167"/>
    <mergeCell ref="A169:I169"/>
    <mergeCell ref="B171:I171"/>
    <mergeCell ref="B149:I149"/>
    <mergeCell ref="B150:I150"/>
    <mergeCell ref="B161:I161"/>
    <mergeCell ref="B179:I179"/>
    <mergeCell ref="B193:C193"/>
    <mergeCell ref="F193:G193"/>
    <mergeCell ref="B202:E202"/>
    <mergeCell ref="F202:I202"/>
    <mergeCell ref="B173:I173"/>
    <mergeCell ref="B175:I175"/>
    <mergeCell ref="B177:I177"/>
    <mergeCell ref="B181:I181"/>
    <mergeCell ref="B183:I183"/>
    <mergeCell ref="A186:D186"/>
    <mergeCell ref="E186:I186"/>
    <mergeCell ref="A187:D187"/>
    <mergeCell ref="E187:I187"/>
    <mergeCell ref="B206:E206"/>
    <mergeCell ref="F206:I206"/>
    <mergeCell ref="B190:I190"/>
    <mergeCell ref="B194:E194"/>
    <mergeCell ref="F194:I194"/>
    <mergeCell ref="B196:E196"/>
    <mergeCell ref="F199:I199"/>
    <mergeCell ref="F200:I200"/>
    <mergeCell ref="F196:I196"/>
    <mergeCell ref="B152:I152"/>
    <mergeCell ref="A155:D155"/>
    <mergeCell ref="E155:I155"/>
    <mergeCell ref="A156:D156"/>
    <mergeCell ref="E156:I156"/>
    <mergeCell ref="B151:I151"/>
    <mergeCell ref="B142:I142"/>
    <mergeCell ref="B143:I143"/>
    <mergeCell ref="B144:I144"/>
    <mergeCell ref="B145:I145"/>
    <mergeCell ref="B146:I146"/>
    <mergeCell ref="B148:I148"/>
    <mergeCell ref="B147:I147"/>
    <mergeCell ref="A130:I130"/>
    <mergeCell ref="B132:I132"/>
    <mergeCell ref="B134:I134"/>
    <mergeCell ref="A137:D137"/>
    <mergeCell ref="E137:I137"/>
    <mergeCell ref="A138:D138"/>
    <mergeCell ref="E138:I138"/>
    <mergeCell ref="B118:I118"/>
    <mergeCell ref="A120:I120"/>
    <mergeCell ref="B122:I122"/>
    <mergeCell ref="B124:I124"/>
    <mergeCell ref="A126:I126"/>
    <mergeCell ref="A128:I128"/>
    <mergeCell ref="A109:I109"/>
    <mergeCell ref="B111:I111"/>
    <mergeCell ref="A114:D114"/>
    <mergeCell ref="E114:I114"/>
    <mergeCell ref="A115:D115"/>
    <mergeCell ref="E115:I115"/>
    <mergeCell ref="B97:I97"/>
    <mergeCell ref="B99:I99"/>
    <mergeCell ref="B101:I101"/>
    <mergeCell ref="A103:I103"/>
    <mergeCell ref="B105:I105"/>
    <mergeCell ref="B107:I107"/>
    <mergeCell ref="B89:I89"/>
    <mergeCell ref="A91:D91"/>
    <mergeCell ref="E91:I91"/>
    <mergeCell ref="A92:D92"/>
    <mergeCell ref="E92:I92"/>
    <mergeCell ref="A95:I95"/>
    <mergeCell ref="C75:I75"/>
    <mergeCell ref="C77:I77"/>
    <mergeCell ref="C79:I79"/>
    <mergeCell ref="C81:I81"/>
    <mergeCell ref="C83:I83"/>
    <mergeCell ref="C85:I85"/>
    <mergeCell ref="C87:I87"/>
    <mergeCell ref="B66:I66"/>
    <mergeCell ref="A68:I68"/>
    <mergeCell ref="B70:I70"/>
    <mergeCell ref="A72:D72"/>
    <mergeCell ref="E72:I72"/>
    <mergeCell ref="A73:D73"/>
    <mergeCell ref="E73:I73"/>
    <mergeCell ref="A31:I31"/>
    <mergeCell ref="A32:I32"/>
    <mergeCell ref="A33:I33"/>
    <mergeCell ref="A34:I34"/>
    <mergeCell ref="A35:I35"/>
    <mergeCell ref="A40:I40"/>
    <mergeCell ref="C60:I60"/>
    <mergeCell ref="C62:I62"/>
    <mergeCell ref="C64:I64"/>
    <mergeCell ref="A50:I50"/>
    <mergeCell ref="A52:I52"/>
    <mergeCell ref="A54:I54"/>
    <mergeCell ref="A47:D47"/>
    <mergeCell ref="E47:I47"/>
    <mergeCell ref="A48:D48"/>
    <mergeCell ref="E48:I48"/>
    <mergeCell ref="A56:I56"/>
    <mergeCell ref="B58:I58"/>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s>
  <printOptions horizontalCentered="1"/>
  <pageMargins left="0.75" right="0.75" top="0.68" bottom="0.19" header="0.5" footer="0.15"/>
  <pageSetup paperSize="9" scale="88" fitToHeight="0" orientation="portrait" r:id="rId23"/>
  <headerFooter alignWithMargins="0">
    <oddFooter>&amp;C&amp;A</oddFooter>
  </headerFooter>
  <rowBreaks count="7" manualBreakCount="7">
    <brk id="49" max="8" man="1"/>
    <brk id="74" max="8" man="1"/>
    <brk id="93" max="8" man="1"/>
    <brk id="116" max="8" man="1"/>
    <brk id="139" max="8" man="1"/>
    <brk id="157" max="8" man="1"/>
    <brk id="188" max="8" man="1"/>
  </rowBreaks>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2">
    <tabColor indexed="24"/>
    <pageSetUpPr fitToPage="1"/>
  </sheetPr>
  <dimension ref="A1:AE113"/>
  <sheetViews>
    <sheetView showGridLines="0" view="pageBreakPreview" zoomScale="85" zoomScaleNormal="100" zoomScaleSheetLayoutView="85" workbookViewId="0">
      <selection activeCell="E21" sqref="E21"/>
    </sheetView>
  </sheetViews>
  <sheetFormatPr defaultRowHeight="16.5"/>
  <cols>
    <col min="1" max="1" width="12.140625" style="30" customWidth="1"/>
    <col min="2" max="2" width="36.42578125" style="30" customWidth="1"/>
    <col min="3" max="3" width="11.42578125" style="30" customWidth="1"/>
    <col min="4" max="4" width="15.42578125" style="30" customWidth="1"/>
    <col min="5" max="5" width="39.28515625" style="43" customWidth="1"/>
    <col min="6" max="7" width="9.140625" style="240"/>
    <col min="8" max="8" width="0" style="240" hidden="1" customWidth="1"/>
    <col min="9" max="9" width="9.140625" style="240"/>
    <col min="10" max="10" width="9.140625" style="240" hidden="1" customWidth="1"/>
    <col min="11" max="31" width="9.140625" style="240"/>
    <col min="32" max="16384" width="9.140625" style="26"/>
  </cols>
  <sheetData>
    <row r="1" spans="1:31" ht="38.25" customHeight="1">
      <c r="A1" s="658" t="str">
        <f>'Attach 3(JV)'!A1</f>
        <v>Specification No. :CC/NT/W-MISC/DOM/A02/23/00850</v>
      </c>
      <c r="B1" s="658"/>
      <c r="C1" s="658"/>
      <c r="D1" s="658"/>
      <c r="E1" s="385" t="str">
        <f>"Attachment-15 " &amp; 'Attach 3(JV)'!AT1</f>
        <v xml:space="preserve">Attachment-15 </v>
      </c>
      <c r="F1" s="239"/>
      <c r="G1" s="239"/>
      <c r="H1" s="239"/>
      <c r="I1" s="239"/>
      <c r="J1" s="239"/>
      <c r="K1" s="239"/>
      <c r="L1" s="239"/>
      <c r="M1" s="239"/>
      <c r="N1" s="239"/>
      <c r="O1" s="239"/>
      <c r="P1" s="239"/>
      <c r="Q1" s="239"/>
      <c r="R1" s="239"/>
      <c r="S1" s="239"/>
      <c r="T1" s="239"/>
      <c r="U1" s="239"/>
      <c r="V1" s="239"/>
      <c r="W1" s="239"/>
      <c r="X1" s="239"/>
      <c r="Y1" s="239"/>
      <c r="Z1" s="239"/>
      <c r="AA1" s="239"/>
      <c r="AB1" s="239"/>
      <c r="AC1" s="239"/>
      <c r="AD1" s="239"/>
      <c r="AE1" s="239"/>
    </row>
    <row r="2" spans="1:31" ht="12" customHeight="1"/>
    <row r="3" spans="1:31" ht="70.5" customHeight="1">
      <c r="A3" s="736" t="str">
        <f>Basic!B1</f>
        <v>Package ARP-DMS-05AB1 for balance distribution works in Arunachal Pradesh under Comprehensive Scheme for Strengthening of Transmission &amp; Distribution system in NER &amp; Sikkim: Intra State - Arunachal Pradesh</v>
      </c>
      <c r="B3" s="737"/>
      <c r="C3" s="737"/>
      <c r="D3" s="737"/>
      <c r="E3" s="737"/>
      <c r="F3" s="239"/>
      <c r="G3" s="239"/>
      <c r="H3" s="239"/>
      <c r="I3" s="239"/>
      <c r="J3" s="239"/>
      <c r="K3" s="239"/>
      <c r="L3" s="239"/>
      <c r="M3" s="239"/>
      <c r="N3" s="239"/>
      <c r="O3" s="239"/>
      <c r="P3" s="239"/>
      <c r="Q3" s="239"/>
      <c r="R3" s="239"/>
      <c r="S3" s="239"/>
      <c r="T3" s="239"/>
      <c r="U3" s="239"/>
      <c r="V3" s="239"/>
      <c r="W3" s="239"/>
      <c r="X3" s="239"/>
      <c r="Y3" s="239"/>
      <c r="Z3" s="239"/>
      <c r="AA3" s="239"/>
      <c r="AB3" s="239"/>
      <c r="AC3" s="239"/>
      <c r="AD3" s="239"/>
      <c r="AE3" s="239"/>
    </row>
    <row r="4" spans="1:31" ht="9" customHeight="1">
      <c r="A4" s="29"/>
      <c r="F4" s="239"/>
      <c r="G4" s="239"/>
      <c r="H4" s="239"/>
      <c r="I4" s="239"/>
      <c r="J4" s="239"/>
      <c r="K4" s="239"/>
      <c r="L4" s="239"/>
      <c r="M4" s="239"/>
      <c r="N4" s="239"/>
      <c r="O4" s="239"/>
      <c r="P4" s="239"/>
      <c r="Q4" s="239"/>
      <c r="R4" s="239"/>
      <c r="S4" s="239"/>
      <c r="T4" s="239"/>
      <c r="U4" s="239"/>
      <c r="V4" s="239"/>
      <c r="W4" s="239"/>
      <c r="X4" s="239"/>
      <c r="Y4" s="239"/>
      <c r="Z4" s="239"/>
      <c r="AA4" s="239"/>
      <c r="AB4" s="239"/>
      <c r="AC4" s="239"/>
      <c r="AD4" s="239"/>
      <c r="AE4" s="239"/>
    </row>
    <row r="5" spans="1:31" ht="32.25" customHeight="1">
      <c r="A5" s="834" t="s">
        <v>515</v>
      </c>
      <c r="B5" s="834"/>
      <c r="C5" s="834"/>
      <c r="D5" s="834"/>
      <c r="E5" s="834"/>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row>
    <row r="6" spans="1:31" ht="6" customHeight="1">
      <c r="A6" s="33"/>
      <c r="F6" s="239"/>
      <c r="G6" s="239"/>
      <c r="H6" s="239"/>
      <c r="I6" s="239"/>
      <c r="J6" s="239"/>
      <c r="K6" s="239"/>
      <c r="L6" s="239"/>
      <c r="M6" s="239"/>
      <c r="N6" s="239"/>
      <c r="O6" s="239"/>
      <c r="P6" s="239"/>
      <c r="Q6" s="239"/>
      <c r="R6" s="239"/>
      <c r="S6" s="239"/>
      <c r="T6" s="239"/>
      <c r="U6" s="239"/>
      <c r="V6" s="239"/>
      <c r="W6" s="239"/>
      <c r="X6" s="239"/>
      <c r="Y6" s="239"/>
      <c r="Z6" s="239"/>
      <c r="AA6" s="239"/>
      <c r="AB6" s="239"/>
      <c r="AC6" s="239"/>
      <c r="AD6" s="239"/>
      <c r="AE6" s="239"/>
    </row>
    <row r="7" spans="1:31" ht="20.100000000000001" customHeight="1">
      <c r="A7" s="34"/>
      <c r="E7" s="16" t="str">
        <f>'Attach 3(JV)'!E7</f>
        <v>To:</v>
      </c>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row>
    <row r="8" spans="1:31" ht="36" customHeight="1">
      <c r="A8" s="651" t="str">
        <f>'Attach 3(JV)'!A7</f>
        <v>Bidder’s Name and Address (Lead Partner) :</v>
      </c>
      <c r="B8" s="651"/>
      <c r="C8" s="651"/>
      <c r="D8" s="651"/>
      <c r="E8" s="79" t="str">
        <f>'Attach 3(JV)'!E8</f>
        <v>Contract Services</v>
      </c>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row>
    <row r="9" spans="1:31" ht="36" customHeight="1">
      <c r="A9" s="664" t="str">
        <f>'Attach 3(JV)'!A8</f>
        <v/>
      </c>
      <c r="B9" s="664"/>
      <c r="C9" s="534"/>
      <c r="D9" s="534"/>
      <c r="E9" s="7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row>
    <row r="10" spans="1:31" ht="20.100000000000001" customHeight="1">
      <c r="A10" s="14" t="s">
        <v>361</v>
      </c>
      <c r="B10" s="835" t="str">
        <f>'Attach 3(JV)'!B9:D9</f>
        <v/>
      </c>
      <c r="C10" s="835"/>
      <c r="D10" s="835"/>
      <c r="E10" s="79" t="str">
        <f>'Attach 3(JV)'!E9</f>
        <v>Power Grid Corporation of India Ltd.,</v>
      </c>
      <c r="F10" s="239"/>
      <c r="G10" s="239"/>
      <c r="H10" s="239"/>
      <c r="I10" s="239"/>
      <c r="J10" s="239"/>
      <c r="K10" s="239"/>
      <c r="L10" s="239"/>
      <c r="M10" s="239"/>
      <c r="N10" s="239"/>
      <c r="O10" s="239"/>
      <c r="P10" s="239"/>
      <c r="Q10" s="239"/>
      <c r="R10" s="239"/>
      <c r="S10" s="239"/>
      <c r="T10" s="239"/>
      <c r="U10" s="239"/>
      <c r="V10" s="239"/>
      <c r="W10" s="239"/>
      <c r="X10" s="239"/>
      <c r="Y10" s="239"/>
      <c r="Z10" s="239"/>
      <c r="AA10" s="239"/>
      <c r="AB10" s="239"/>
      <c r="AC10" s="239"/>
      <c r="AD10" s="239"/>
      <c r="AE10" s="239"/>
    </row>
    <row r="11" spans="1:31" ht="20.100000000000001" customHeight="1">
      <c r="A11" s="14" t="s">
        <v>363</v>
      </c>
      <c r="B11" s="662" t="str">
        <f>'Attach 3(JV)'!B10:D10</f>
        <v/>
      </c>
      <c r="C11" s="662"/>
      <c r="D11" s="662"/>
      <c r="E11" s="79" t="str">
        <f>'Attach 3(JV)'!E10</f>
        <v>"Saudamini", Plot No. 2, Sector 29</v>
      </c>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row>
    <row r="12" spans="1:31" ht="17.25" customHeight="1">
      <c r="B12" s="662" t="str">
        <f>'Attach 3(JV)'!B11:D11</f>
        <v/>
      </c>
      <c r="C12" s="662"/>
      <c r="D12" s="662"/>
      <c r="E12" s="79" t="str">
        <f>'Attach 3(JV)'!E11</f>
        <v>Gurgaon (Haryana) - 122001</v>
      </c>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239"/>
      <c r="AE12" s="239"/>
    </row>
    <row r="13" spans="1:31" ht="17.25" customHeight="1">
      <c r="A13" s="33"/>
      <c r="B13" s="662" t="str">
        <f>'Attach 3(JV)'!B12</f>
        <v/>
      </c>
      <c r="C13" s="662"/>
      <c r="D13" s="662"/>
      <c r="E13" s="79"/>
      <c r="F13" s="239"/>
      <c r="G13" s="239"/>
      <c r="H13" s="239"/>
      <c r="I13" s="239"/>
      <c r="J13" s="239"/>
      <c r="K13" s="239"/>
      <c r="L13" s="239"/>
      <c r="M13" s="239"/>
      <c r="N13" s="239"/>
      <c r="O13" s="239"/>
      <c r="P13" s="239"/>
      <c r="Q13" s="239"/>
      <c r="R13" s="239"/>
      <c r="S13" s="239"/>
      <c r="T13" s="239"/>
      <c r="U13" s="239"/>
      <c r="V13" s="239"/>
      <c r="W13" s="239"/>
      <c r="X13" s="239"/>
      <c r="Y13" s="239"/>
      <c r="Z13" s="239"/>
      <c r="AA13" s="239"/>
      <c r="AB13" s="239"/>
      <c r="AC13" s="239"/>
      <c r="AD13" s="239"/>
      <c r="AE13" s="239"/>
    </row>
    <row r="14" spans="1:31" ht="13.5" customHeight="1">
      <c r="A14" s="33"/>
      <c r="B14" s="662"/>
      <c r="C14" s="662"/>
      <c r="D14" s="662"/>
      <c r="F14" s="239"/>
      <c r="G14" s="239"/>
      <c r="H14" s="239"/>
      <c r="I14" s="239"/>
      <c r="J14" s="239"/>
      <c r="K14" s="239"/>
      <c r="L14" s="239"/>
      <c r="M14" s="239"/>
      <c r="N14" s="239"/>
      <c r="O14" s="239"/>
      <c r="P14" s="239"/>
      <c r="Q14" s="239"/>
      <c r="R14" s="239"/>
      <c r="S14" s="239"/>
      <c r="T14" s="239"/>
      <c r="U14" s="239"/>
      <c r="V14" s="239"/>
      <c r="W14" s="239"/>
      <c r="X14" s="239"/>
      <c r="Y14" s="239"/>
      <c r="Z14" s="239"/>
      <c r="AA14" s="239"/>
      <c r="AB14" s="239"/>
      <c r="AC14" s="239"/>
      <c r="AD14" s="239"/>
      <c r="AE14" s="239"/>
    </row>
    <row r="15" spans="1:31" ht="17.25" customHeight="1">
      <c r="A15" s="30" t="s">
        <v>356</v>
      </c>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c r="AD15" s="239"/>
      <c r="AE15" s="239"/>
    </row>
    <row r="16" spans="1:31" ht="8.25" hidden="1" customHeight="1">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c r="AD16" s="239"/>
      <c r="AE16" s="239"/>
    </row>
    <row r="17" spans="1:31" ht="56.25" customHeight="1">
      <c r="A17" s="241" t="s">
        <v>405</v>
      </c>
      <c r="B17" s="730" t="s">
        <v>406</v>
      </c>
      <c r="C17" s="730"/>
      <c r="D17" s="730"/>
      <c r="E17" s="730"/>
      <c r="F17" s="239"/>
      <c r="G17" s="239"/>
      <c r="H17" s="239"/>
      <c r="I17" s="239"/>
      <c r="J17" s="239"/>
      <c r="K17" s="239"/>
      <c r="L17" s="239"/>
      <c r="M17" s="239"/>
      <c r="N17" s="239"/>
      <c r="O17" s="239"/>
      <c r="P17" s="239"/>
      <c r="Q17" s="239"/>
      <c r="R17" s="239"/>
      <c r="S17" s="239"/>
      <c r="T17" s="239"/>
      <c r="U17" s="239"/>
      <c r="V17" s="239"/>
      <c r="W17" s="239"/>
      <c r="X17" s="239"/>
      <c r="Y17" s="239"/>
      <c r="Z17" s="239"/>
      <c r="AA17" s="239"/>
      <c r="AB17" s="239"/>
      <c r="AC17" s="239"/>
      <c r="AD17" s="239"/>
      <c r="AE17" s="239"/>
    </row>
    <row r="18" spans="1:31" ht="16.5" customHeight="1">
      <c r="A18" s="242"/>
      <c r="B18" s="836" t="s">
        <v>491</v>
      </c>
      <c r="C18" s="836"/>
      <c r="D18" s="836"/>
      <c r="E18" s="836"/>
      <c r="F18" s="239"/>
      <c r="G18" s="239"/>
      <c r="H18" s="239"/>
      <c r="I18" s="239"/>
      <c r="J18" s="239"/>
      <c r="K18" s="239"/>
      <c r="L18" s="239"/>
      <c r="M18" s="239"/>
      <c r="N18" s="239"/>
      <c r="O18" s="239"/>
      <c r="P18" s="239"/>
      <c r="Q18" s="239"/>
      <c r="R18" s="239"/>
      <c r="S18" s="239"/>
      <c r="T18" s="239"/>
      <c r="U18" s="239"/>
      <c r="V18" s="239"/>
      <c r="W18" s="239"/>
      <c r="X18" s="239"/>
      <c r="Y18" s="239"/>
      <c r="Z18" s="239"/>
      <c r="AA18" s="239"/>
      <c r="AB18" s="239"/>
      <c r="AC18" s="239"/>
      <c r="AD18" s="239"/>
      <c r="AE18" s="239"/>
    </row>
    <row r="19" spans="1:31" ht="6.75" customHeight="1">
      <c r="A19" s="242"/>
      <c r="B19" s="243"/>
      <c r="C19" s="243"/>
      <c r="D19" s="243"/>
      <c r="E19" s="243"/>
      <c r="F19" s="239"/>
      <c r="G19" s="239"/>
      <c r="H19" s="239"/>
      <c r="I19" s="239"/>
      <c r="J19" s="239"/>
      <c r="K19" s="239"/>
      <c r="L19" s="239"/>
      <c r="M19" s="239"/>
      <c r="N19" s="239"/>
      <c r="O19" s="239"/>
      <c r="P19" s="239"/>
      <c r="Q19" s="239"/>
      <c r="R19" s="239"/>
      <c r="S19" s="239"/>
      <c r="T19" s="239"/>
      <c r="U19" s="239"/>
      <c r="V19" s="239"/>
      <c r="W19" s="239"/>
      <c r="X19" s="239"/>
      <c r="Y19" s="239"/>
      <c r="Z19" s="239"/>
      <c r="AA19" s="239"/>
      <c r="AB19" s="239"/>
      <c r="AC19" s="239"/>
      <c r="AD19" s="239"/>
      <c r="AE19" s="239"/>
    </row>
    <row r="20" spans="1:31" ht="18" customHeight="1">
      <c r="B20" s="336" t="s">
        <v>407</v>
      </c>
      <c r="C20" s="337"/>
      <c r="D20" s="338"/>
      <c r="E20" s="159"/>
      <c r="F20" s="239"/>
      <c r="G20" s="239"/>
      <c r="H20" s="239"/>
      <c r="I20" s="239"/>
      <c r="J20" s="239"/>
      <c r="K20" s="239"/>
      <c r="L20" s="239"/>
      <c r="M20" s="239"/>
      <c r="N20" s="239"/>
      <c r="O20" s="239"/>
      <c r="P20" s="239"/>
      <c r="Q20" s="239"/>
      <c r="R20" s="239"/>
      <c r="S20" s="239"/>
      <c r="T20" s="239"/>
      <c r="U20" s="239"/>
      <c r="V20" s="239"/>
      <c r="W20" s="239"/>
      <c r="X20" s="239"/>
      <c r="Y20" s="239"/>
      <c r="Z20" s="239"/>
      <c r="AA20" s="239"/>
      <c r="AB20" s="239"/>
      <c r="AC20" s="239"/>
      <c r="AD20" s="239"/>
      <c r="AE20" s="239"/>
    </row>
    <row r="21" spans="1:31" ht="18" customHeight="1">
      <c r="A21" s="339"/>
      <c r="B21" s="336" t="s">
        <v>408</v>
      </c>
      <c r="C21" s="337"/>
      <c r="D21" s="338"/>
      <c r="E21" s="159"/>
      <c r="F21" s="239"/>
      <c r="G21" s="239"/>
      <c r="H21" s="239"/>
      <c r="I21" s="239"/>
      <c r="J21" s="239"/>
      <c r="K21" s="239"/>
      <c r="L21" s="239"/>
      <c r="M21" s="239"/>
      <c r="N21" s="239"/>
      <c r="O21" s="239"/>
      <c r="P21" s="239"/>
      <c r="Q21" s="239"/>
      <c r="R21" s="239"/>
      <c r="S21" s="239"/>
      <c r="T21" s="239"/>
      <c r="U21" s="239"/>
      <c r="V21" s="239"/>
      <c r="W21" s="239"/>
      <c r="X21" s="239"/>
      <c r="Y21" s="239"/>
      <c r="Z21" s="239"/>
      <c r="AA21" s="239"/>
      <c r="AB21" s="239"/>
      <c r="AC21" s="239"/>
      <c r="AD21" s="239"/>
      <c r="AE21" s="239"/>
    </row>
    <row r="22" spans="1:31" ht="18" customHeight="1">
      <c r="A22" s="831"/>
      <c r="B22" s="832"/>
      <c r="C22" s="832"/>
      <c r="D22" s="832"/>
      <c r="E22" s="832"/>
      <c r="F22" s="239"/>
      <c r="G22" s="239"/>
      <c r="H22" s="239"/>
      <c r="I22" s="239"/>
      <c r="J22" s="239"/>
      <c r="K22" s="239"/>
      <c r="L22" s="239"/>
      <c r="M22" s="239"/>
      <c r="N22" s="239"/>
      <c r="O22" s="239"/>
      <c r="P22" s="239"/>
      <c r="Q22" s="239"/>
      <c r="R22" s="239"/>
      <c r="S22" s="239"/>
      <c r="T22" s="239"/>
      <c r="U22" s="239"/>
      <c r="V22" s="239"/>
      <c r="W22" s="239"/>
      <c r="X22" s="239"/>
      <c r="Y22" s="239"/>
      <c r="Z22" s="239"/>
      <c r="AA22" s="239"/>
      <c r="AB22" s="239"/>
      <c r="AC22" s="239"/>
      <c r="AD22" s="239"/>
      <c r="AE22" s="239"/>
    </row>
    <row r="23" spans="1:31" ht="6.75" customHeight="1">
      <c r="A23" s="244"/>
      <c r="B23" s="244"/>
      <c r="C23" s="244"/>
      <c r="D23" s="244"/>
      <c r="E23" s="244"/>
      <c r="F23" s="239"/>
      <c r="G23" s="239"/>
      <c r="H23" s="239"/>
      <c r="I23" s="239"/>
      <c r="J23" s="239"/>
      <c r="K23" s="239"/>
      <c r="L23" s="239"/>
      <c r="M23" s="239"/>
      <c r="N23" s="239"/>
      <c r="O23" s="239"/>
      <c r="P23" s="239"/>
      <c r="Q23" s="239"/>
      <c r="R23" s="239"/>
      <c r="S23" s="239"/>
      <c r="T23" s="239"/>
      <c r="U23" s="239"/>
      <c r="V23" s="239"/>
      <c r="W23" s="239"/>
      <c r="X23" s="239"/>
      <c r="Y23" s="239"/>
      <c r="Z23" s="239"/>
      <c r="AA23" s="239"/>
      <c r="AB23" s="239"/>
      <c r="AC23" s="239"/>
      <c r="AD23" s="239"/>
      <c r="AE23" s="239"/>
    </row>
    <row r="24" spans="1:31" ht="39.75" customHeight="1">
      <c r="B24" s="833"/>
      <c r="C24" s="833"/>
      <c r="D24" s="833"/>
      <c r="E24" s="833"/>
      <c r="F24" s="239"/>
      <c r="G24" s="239"/>
      <c r="H24" s="239"/>
      <c r="I24" s="239"/>
      <c r="J24" s="239"/>
      <c r="K24" s="239"/>
      <c r="L24" s="239"/>
      <c r="M24" s="239"/>
      <c r="N24" s="239"/>
      <c r="O24" s="239"/>
      <c r="P24" s="239"/>
      <c r="Q24" s="239"/>
      <c r="R24" s="239"/>
      <c r="S24" s="239"/>
      <c r="T24" s="239"/>
      <c r="U24" s="239"/>
      <c r="V24" s="239"/>
      <c r="W24" s="239"/>
      <c r="X24" s="239"/>
      <c r="Y24" s="239"/>
      <c r="Z24" s="239"/>
      <c r="AA24" s="239"/>
      <c r="AB24" s="239"/>
      <c r="AC24" s="239"/>
      <c r="AD24" s="239"/>
      <c r="AE24" s="239"/>
    </row>
    <row r="25" spans="1:31" ht="35.25" customHeight="1">
      <c r="A25" s="241" t="s">
        <v>409</v>
      </c>
      <c r="B25" s="730" t="s">
        <v>139</v>
      </c>
      <c r="C25" s="730"/>
      <c r="D25" s="730"/>
      <c r="E25" s="730"/>
      <c r="F25" s="239"/>
      <c r="G25" s="239"/>
      <c r="H25" s="239"/>
      <c r="I25" s="239"/>
      <c r="J25" s="239"/>
      <c r="K25" s="239"/>
      <c r="L25" s="239"/>
      <c r="M25" s="239"/>
      <c r="N25" s="239"/>
      <c r="O25" s="239"/>
      <c r="P25" s="239"/>
      <c r="Q25" s="239"/>
      <c r="R25" s="239"/>
      <c r="S25" s="239"/>
      <c r="T25" s="239"/>
      <c r="U25" s="239"/>
      <c r="V25" s="239"/>
      <c r="W25" s="239"/>
      <c r="X25" s="239"/>
      <c r="Y25" s="239"/>
      <c r="Z25" s="239"/>
      <c r="AA25" s="239"/>
      <c r="AB25" s="239"/>
      <c r="AC25" s="239"/>
      <c r="AD25" s="239"/>
      <c r="AE25" s="239"/>
    </row>
    <row r="26" spans="1:31" ht="36" customHeight="1">
      <c r="A26" s="215" t="s">
        <v>162</v>
      </c>
      <c r="B26" s="824" t="s">
        <v>140</v>
      </c>
      <c r="C26" s="824"/>
      <c r="D26" s="824"/>
      <c r="E26" s="198" t="str">
        <f>B10</f>
        <v/>
      </c>
      <c r="F26" s="239"/>
      <c r="G26" s="239"/>
      <c r="H26" s="239"/>
      <c r="I26" s="239"/>
      <c r="J26" s="239"/>
      <c r="K26" s="239"/>
      <c r="L26" s="239"/>
      <c r="M26" s="239"/>
      <c r="N26" s="239"/>
      <c r="O26" s="239"/>
      <c r="P26" s="239"/>
      <c r="Q26" s="239"/>
      <c r="R26" s="239"/>
      <c r="S26" s="239"/>
      <c r="T26" s="239"/>
      <c r="U26" s="239"/>
      <c r="V26" s="239"/>
      <c r="W26" s="239"/>
      <c r="X26" s="239"/>
      <c r="Y26" s="239"/>
      <c r="Z26" s="239"/>
      <c r="AA26" s="239"/>
      <c r="AB26" s="239"/>
      <c r="AC26" s="239"/>
      <c r="AD26" s="239"/>
      <c r="AE26" s="239"/>
    </row>
    <row r="27" spans="1:31" ht="18.95" customHeight="1">
      <c r="A27" s="216" t="s">
        <v>163</v>
      </c>
      <c r="B27" s="819" t="s">
        <v>141</v>
      </c>
      <c r="C27" s="819"/>
      <c r="D27" s="819"/>
      <c r="E27" s="146"/>
      <c r="F27" s="239"/>
      <c r="G27" s="239"/>
      <c r="H27" s="239"/>
      <c r="I27" s="239"/>
      <c r="J27" s="239"/>
      <c r="K27" s="239"/>
      <c r="L27" s="239"/>
      <c r="M27" s="239"/>
      <c r="N27" s="239"/>
      <c r="O27" s="239"/>
      <c r="P27" s="239"/>
      <c r="Q27" s="239"/>
      <c r="R27" s="239"/>
      <c r="S27" s="239"/>
      <c r="T27" s="239"/>
      <c r="U27" s="239"/>
      <c r="V27" s="239"/>
      <c r="W27" s="239"/>
      <c r="X27" s="239"/>
      <c r="Y27" s="239"/>
      <c r="Z27" s="239"/>
      <c r="AA27" s="239"/>
      <c r="AB27" s="239"/>
      <c r="AC27" s="239"/>
      <c r="AD27" s="239"/>
      <c r="AE27" s="239"/>
    </row>
    <row r="28" spans="1:31" ht="18.95" customHeight="1">
      <c r="A28" s="217"/>
      <c r="B28" s="819" t="s">
        <v>142</v>
      </c>
      <c r="C28" s="819"/>
      <c r="D28" s="819"/>
      <c r="E28" s="210"/>
      <c r="F28" s="239"/>
      <c r="G28" s="239"/>
      <c r="H28" s="239"/>
      <c r="I28" s="239"/>
      <c r="J28" s="239"/>
      <c r="K28" s="239"/>
      <c r="L28" s="239"/>
      <c r="M28" s="239"/>
      <c r="N28" s="239"/>
      <c r="O28" s="239"/>
      <c r="P28" s="239"/>
      <c r="Q28" s="239"/>
      <c r="R28" s="239"/>
      <c r="S28" s="239"/>
      <c r="T28" s="239"/>
      <c r="U28" s="239"/>
      <c r="V28" s="239"/>
      <c r="W28" s="239"/>
      <c r="X28" s="239"/>
      <c r="Y28" s="239"/>
      <c r="Z28" s="239"/>
      <c r="AA28" s="239"/>
      <c r="AB28" s="239"/>
      <c r="AC28" s="239"/>
      <c r="AD28" s="239"/>
      <c r="AE28" s="239"/>
    </row>
    <row r="29" spans="1:31" ht="18.95" customHeight="1">
      <c r="A29" s="217"/>
      <c r="B29" s="819"/>
      <c r="C29" s="819"/>
      <c r="D29" s="819"/>
      <c r="E29" s="210"/>
      <c r="F29" s="239"/>
      <c r="G29" s="239"/>
      <c r="H29" s="239"/>
      <c r="I29" s="239"/>
      <c r="J29" s="239"/>
      <c r="K29" s="239"/>
      <c r="L29" s="239"/>
      <c r="M29" s="239"/>
      <c r="N29" s="239"/>
      <c r="O29" s="239"/>
      <c r="P29" s="239"/>
      <c r="Q29" s="239"/>
      <c r="R29" s="239"/>
      <c r="S29" s="239"/>
      <c r="T29" s="239"/>
      <c r="U29" s="239"/>
      <c r="V29" s="239"/>
      <c r="W29" s="239"/>
      <c r="X29" s="239"/>
      <c r="Y29" s="239"/>
      <c r="Z29" s="239"/>
      <c r="AA29" s="239"/>
      <c r="AB29" s="239"/>
      <c r="AC29" s="239"/>
      <c r="AD29" s="239"/>
      <c r="AE29" s="239"/>
    </row>
    <row r="30" spans="1:31" ht="18.95" customHeight="1">
      <c r="A30" s="217"/>
      <c r="B30" s="819"/>
      <c r="C30" s="819"/>
      <c r="D30" s="819"/>
      <c r="E30" s="210"/>
      <c r="F30" s="239"/>
      <c r="G30" s="239"/>
      <c r="H30" s="239"/>
      <c r="I30" s="239"/>
      <c r="J30" s="239"/>
      <c r="K30" s="239"/>
      <c r="L30" s="239"/>
      <c r="M30" s="239"/>
      <c r="N30" s="239"/>
      <c r="O30" s="239"/>
      <c r="P30" s="239"/>
      <c r="Q30" s="239"/>
      <c r="R30" s="239"/>
      <c r="S30" s="239"/>
      <c r="T30" s="239"/>
      <c r="U30" s="239"/>
      <c r="V30" s="239"/>
      <c r="W30" s="239"/>
      <c r="X30" s="239"/>
      <c r="Y30" s="239"/>
      <c r="Z30" s="239"/>
      <c r="AA30" s="239"/>
      <c r="AB30" s="239"/>
      <c r="AC30" s="239"/>
      <c r="AD30" s="239"/>
      <c r="AE30" s="239"/>
    </row>
    <row r="31" spans="1:31" ht="18.95" customHeight="1">
      <c r="A31" s="217"/>
      <c r="B31" s="819" t="s">
        <v>143</v>
      </c>
      <c r="C31" s="819"/>
      <c r="D31" s="819"/>
      <c r="E31" s="210"/>
      <c r="F31" s="239"/>
      <c r="G31" s="239"/>
      <c r="H31" s="239"/>
      <c r="I31" s="239"/>
      <c r="J31" s="239"/>
      <c r="K31" s="239"/>
      <c r="L31" s="239"/>
      <c r="M31" s="239"/>
      <c r="N31" s="239"/>
      <c r="O31" s="239"/>
      <c r="P31" s="239"/>
      <c r="Q31" s="239"/>
      <c r="R31" s="239"/>
      <c r="S31" s="239"/>
      <c r="T31" s="239"/>
      <c r="U31" s="239"/>
      <c r="V31" s="239"/>
      <c r="W31" s="239"/>
      <c r="X31" s="239"/>
      <c r="Y31" s="239"/>
      <c r="Z31" s="239"/>
      <c r="AA31" s="239"/>
      <c r="AB31" s="239"/>
      <c r="AC31" s="239"/>
      <c r="AD31" s="239"/>
      <c r="AE31" s="239"/>
    </row>
    <row r="32" spans="1:31" ht="18.95" customHeight="1">
      <c r="A32" s="217"/>
      <c r="B32" s="819"/>
      <c r="C32" s="819"/>
      <c r="D32" s="819"/>
      <c r="E32" s="316"/>
      <c r="F32" s="239"/>
      <c r="G32" s="239"/>
      <c r="H32" s="239"/>
      <c r="I32" s="239"/>
      <c r="J32" s="239"/>
      <c r="K32" s="239"/>
      <c r="L32" s="239"/>
      <c r="M32" s="239"/>
      <c r="N32" s="239"/>
      <c r="O32" s="239"/>
      <c r="P32" s="239"/>
      <c r="Q32" s="239"/>
      <c r="R32" s="239"/>
      <c r="S32" s="239"/>
      <c r="T32" s="239"/>
      <c r="U32" s="239"/>
      <c r="V32" s="239"/>
      <c r="W32" s="239"/>
      <c r="X32" s="239"/>
      <c r="Y32" s="239"/>
      <c r="Z32" s="239"/>
      <c r="AA32" s="239"/>
      <c r="AB32" s="239"/>
      <c r="AC32" s="239"/>
      <c r="AD32" s="239"/>
      <c r="AE32" s="239"/>
    </row>
    <row r="33" spans="1:31" ht="18.95" customHeight="1">
      <c r="A33" s="217"/>
      <c r="B33" s="819"/>
      <c r="C33" s="819"/>
      <c r="D33" s="819"/>
      <c r="E33" s="316"/>
      <c r="F33" s="239"/>
      <c r="G33" s="239"/>
      <c r="H33" s="239"/>
      <c r="I33" s="239"/>
      <c r="J33" s="239"/>
      <c r="K33" s="239"/>
      <c r="L33" s="239"/>
      <c r="M33" s="239"/>
      <c r="N33" s="239"/>
      <c r="O33" s="239"/>
      <c r="P33" s="239"/>
      <c r="Q33" s="239"/>
      <c r="R33" s="239"/>
      <c r="S33" s="239"/>
      <c r="T33" s="239"/>
      <c r="U33" s="239"/>
      <c r="V33" s="239"/>
      <c r="W33" s="239"/>
      <c r="X33" s="239"/>
      <c r="Y33" s="239"/>
      <c r="Z33" s="239"/>
      <c r="AA33" s="239"/>
      <c r="AB33" s="239"/>
      <c r="AC33" s="239"/>
      <c r="AD33" s="239"/>
      <c r="AE33" s="239"/>
    </row>
    <row r="34" spans="1:31" ht="18.95" customHeight="1">
      <c r="A34" s="217"/>
      <c r="B34" s="819" t="s">
        <v>144</v>
      </c>
      <c r="C34" s="819"/>
      <c r="D34" s="819"/>
      <c r="E34" s="316"/>
      <c r="F34" s="239"/>
      <c r="G34" s="239"/>
      <c r="H34" s="239"/>
      <c r="I34" s="239"/>
      <c r="J34" s="239"/>
      <c r="K34" s="239"/>
      <c r="L34" s="239"/>
      <c r="M34" s="239"/>
      <c r="N34" s="239"/>
      <c r="O34" s="239"/>
      <c r="P34" s="239"/>
      <c r="Q34" s="239"/>
      <c r="R34" s="239"/>
      <c r="S34" s="239"/>
      <c r="T34" s="239"/>
      <c r="U34" s="239"/>
      <c r="V34" s="239"/>
      <c r="W34" s="239"/>
      <c r="X34" s="239"/>
      <c r="Y34" s="239"/>
      <c r="Z34" s="239"/>
      <c r="AA34" s="239"/>
      <c r="AB34" s="239"/>
      <c r="AC34" s="239"/>
      <c r="AD34" s="239"/>
      <c r="AE34" s="239"/>
    </row>
    <row r="35" spans="1:31" ht="18.95" customHeight="1">
      <c r="A35" s="217"/>
      <c r="B35" s="819"/>
      <c r="C35" s="819"/>
      <c r="D35" s="819"/>
      <c r="E35" s="210"/>
      <c r="F35" s="239"/>
      <c r="G35" s="239"/>
      <c r="H35" s="239"/>
      <c r="I35" s="239"/>
      <c r="J35" s="575" t="s">
        <v>724</v>
      </c>
      <c r="K35" s="239"/>
      <c r="L35" s="239"/>
      <c r="M35" s="239"/>
      <c r="N35" s="239"/>
      <c r="O35" s="239"/>
      <c r="P35" s="239"/>
      <c r="Q35" s="239"/>
      <c r="R35" s="239"/>
      <c r="S35" s="239"/>
      <c r="T35" s="239"/>
      <c r="U35" s="239"/>
      <c r="V35" s="239"/>
      <c r="W35" s="239"/>
      <c r="X35" s="239"/>
      <c r="Y35" s="239"/>
      <c r="Z35" s="239"/>
      <c r="AA35" s="239"/>
      <c r="AB35" s="239"/>
      <c r="AC35" s="239"/>
      <c r="AD35" s="239"/>
      <c r="AE35" s="239"/>
    </row>
    <row r="36" spans="1:31" ht="18.95" customHeight="1">
      <c r="A36" s="245"/>
      <c r="B36" s="822"/>
      <c r="C36" s="822"/>
      <c r="D36" s="822"/>
      <c r="E36" s="211"/>
      <c r="F36" s="239"/>
      <c r="G36" s="239"/>
      <c r="H36" s="239"/>
      <c r="I36" s="239"/>
      <c r="J36" s="101" t="s">
        <v>488</v>
      </c>
      <c r="K36" s="239"/>
      <c r="L36" s="239"/>
      <c r="M36" s="239"/>
      <c r="N36" s="239"/>
      <c r="O36" s="239"/>
      <c r="P36" s="239"/>
      <c r="Q36" s="239"/>
      <c r="R36" s="239"/>
      <c r="S36" s="239"/>
      <c r="T36" s="239"/>
      <c r="U36" s="239"/>
      <c r="V36" s="239"/>
      <c r="W36" s="239"/>
      <c r="X36" s="239"/>
      <c r="Y36" s="239"/>
      <c r="Z36" s="239"/>
      <c r="AA36" s="239"/>
      <c r="AB36" s="239"/>
      <c r="AC36" s="239"/>
      <c r="AD36" s="239"/>
      <c r="AE36" s="239"/>
    </row>
    <row r="37" spans="1:31" ht="18.95" customHeight="1">
      <c r="A37" s="712" t="s">
        <v>673</v>
      </c>
      <c r="B37" s="807" t="s">
        <v>145</v>
      </c>
      <c r="C37" s="807"/>
      <c r="D37" s="807"/>
      <c r="E37" s="808"/>
      <c r="F37" s="101"/>
      <c r="G37" s="101"/>
      <c r="H37" s="101"/>
      <c r="I37" s="101"/>
      <c r="J37" s="26"/>
      <c r="K37" s="101"/>
      <c r="L37" s="101"/>
      <c r="M37" s="101"/>
      <c r="N37" s="101"/>
      <c r="O37" s="101"/>
      <c r="P37" s="101"/>
      <c r="Q37" s="101"/>
      <c r="R37" s="101"/>
      <c r="S37" s="101"/>
      <c r="T37" s="101"/>
      <c r="U37" s="101"/>
      <c r="V37" s="101"/>
      <c r="W37" s="101"/>
      <c r="X37" s="101"/>
      <c r="Y37" s="101"/>
      <c r="Z37" s="101"/>
      <c r="AA37" s="101"/>
      <c r="AB37" s="101"/>
      <c r="AC37" s="101"/>
      <c r="AD37" s="101"/>
      <c r="AE37" s="101"/>
    </row>
    <row r="38" spans="1:31" ht="60.75" customHeight="1">
      <c r="A38" s="712"/>
      <c r="B38" s="810" t="s">
        <v>146</v>
      </c>
      <c r="C38" s="811"/>
      <c r="D38" s="812"/>
      <c r="E38" s="809"/>
      <c r="F38" s="101"/>
      <c r="G38" s="101"/>
      <c r="H38" s="101"/>
      <c r="I38" s="101"/>
      <c r="J38" s="26"/>
      <c r="K38" s="101"/>
      <c r="L38" s="101"/>
      <c r="M38" s="101"/>
      <c r="N38" s="101"/>
      <c r="O38" s="101"/>
      <c r="P38" s="101"/>
      <c r="Q38" s="101"/>
      <c r="R38" s="101"/>
      <c r="S38" s="101"/>
      <c r="T38" s="101"/>
      <c r="U38" s="101"/>
      <c r="V38" s="101"/>
      <c r="W38" s="101"/>
      <c r="X38" s="101"/>
      <c r="Y38" s="101"/>
      <c r="Z38" s="101"/>
      <c r="AA38" s="101"/>
      <c r="AB38" s="101"/>
      <c r="AC38" s="101"/>
      <c r="AD38" s="101"/>
      <c r="AE38" s="101"/>
    </row>
    <row r="39" spans="1:31" ht="105.75" customHeight="1">
      <c r="A39" s="49" t="s">
        <v>674</v>
      </c>
      <c r="B39" s="813" t="s">
        <v>675</v>
      </c>
      <c r="C39" s="814"/>
      <c r="D39" s="815"/>
      <c r="E39" s="562"/>
      <c r="F39" s="101"/>
      <c r="G39" s="101"/>
      <c r="H39" s="101"/>
      <c r="I39" s="101"/>
      <c r="J39" s="101"/>
      <c r="K39" s="101"/>
      <c r="L39" s="101"/>
      <c r="M39" s="101"/>
      <c r="N39" s="101"/>
      <c r="O39" s="101"/>
      <c r="P39" s="101"/>
      <c r="Q39" s="101"/>
      <c r="R39" s="101"/>
      <c r="S39" s="101"/>
      <c r="T39" s="101"/>
      <c r="U39" s="101"/>
      <c r="V39" s="101"/>
      <c r="W39" s="101"/>
      <c r="X39" s="101"/>
      <c r="Y39" s="101"/>
      <c r="Z39" s="101"/>
      <c r="AA39" s="101"/>
      <c r="AB39" s="101"/>
      <c r="AC39" s="101"/>
      <c r="AD39" s="101"/>
      <c r="AE39" s="101"/>
    </row>
    <row r="40" spans="1:31" ht="60.75" customHeight="1">
      <c r="A40" s="49" t="s">
        <v>676</v>
      </c>
      <c r="B40" s="813" t="s">
        <v>677</v>
      </c>
      <c r="C40" s="814"/>
      <c r="D40" s="815"/>
      <c r="E40" s="561"/>
      <c r="F40" s="101"/>
      <c r="G40" s="101"/>
      <c r="H40" s="101"/>
      <c r="I40" s="101"/>
      <c r="J40" s="101"/>
      <c r="K40" s="101"/>
      <c r="L40" s="101"/>
      <c r="M40" s="101"/>
      <c r="N40" s="101"/>
      <c r="O40" s="101"/>
      <c r="P40" s="101"/>
      <c r="Q40" s="101"/>
      <c r="R40" s="101"/>
      <c r="S40" s="101"/>
      <c r="T40" s="101"/>
      <c r="U40" s="101"/>
      <c r="V40" s="101"/>
      <c r="W40" s="101"/>
      <c r="X40" s="101"/>
      <c r="Y40" s="101"/>
      <c r="Z40" s="101"/>
      <c r="AA40" s="101"/>
      <c r="AB40" s="101"/>
      <c r="AC40" s="101"/>
      <c r="AD40" s="101"/>
      <c r="AE40" s="101"/>
    </row>
    <row r="41" spans="1:31" ht="119.25" customHeight="1">
      <c r="A41" s="49" t="s">
        <v>678</v>
      </c>
      <c r="B41" s="820" t="s">
        <v>725</v>
      </c>
      <c r="C41" s="814"/>
      <c r="D41" s="815"/>
      <c r="E41" s="563"/>
      <c r="F41" s="101"/>
      <c r="G41" s="101"/>
      <c r="H41" s="101"/>
      <c r="I41" s="101"/>
      <c r="J41" s="101"/>
      <c r="K41" s="101"/>
      <c r="L41" s="101"/>
      <c r="M41" s="101"/>
      <c r="N41" s="101"/>
      <c r="O41" s="101"/>
      <c r="P41" s="101"/>
      <c r="Q41" s="101"/>
      <c r="R41" s="101"/>
      <c r="S41" s="101"/>
      <c r="T41" s="101"/>
      <c r="U41" s="101"/>
      <c r="V41" s="101"/>
      <c r="W41" s="101"/>
      <c r="X41" s="101"/>
      <c r="Y41" s="101"/>
      <c r="Z41" s="101"/>
      <c r="AA41" s="101"/>
      <c r="AB41" s="101"/>
      <c r="AC41" s="101"/>
      <c r="AD41" s="101"/>
      <c r="AE41" s="101"/>
    </row>
    <row r="42" spans="1:31" ht="17.100000000000001" customHeight="1">
      <c r="A42" s="214" t="s">
        <v>164</v>
      </c>
      <c r="B42" s="821" t="s">
        <v>147</v>
      </c>
      <c r="C42" s="821"/>
      <c r="D42" s="821"/>
      <c r="E42" s="105"/>
      <c r="F42" s="239"/>
      <c r="G42" s="239"/>
      <c r="H42" s="239"/>
      <c r="I42" s="239"/>
      <c r="J42" s="239"/>
      <c r="K42" s="239"/>
      <c r="L42" s="239"/>
      <c r="M42" s="239"/>
      <c r="N42" s="239"/>
      <c r="O42" s="239"/>
      <c r="P42" s="239"/>
      <c r="Q42" s="239"/>
      <c r="R42" s="239"/>
      <c r="S42" s="239"/>
      <c r="T42" s="239"/>
      <c r="U42" s="239"/>
      <c r="V42" s="239"/>
      <c r="W42" s="239"/>
      <c r="X42" s="239"/>
      <c r="Y42" s="239"/>
      <c r="Z42" s="239"/>
      <c r="AA42" s="239"/>
      <c r="AB42" s="239"/>
      <c r="AC42" s="239"/>
      <c r="AD42" s="239"/>
      <c r="AE42" s="239"/>
    </row>
    <row r="43" spans="1:31" ht="17.100000000000001" customHeight="1">
      <c r="A43" s="390" t="s">
        <v>165</v>
      </c>
      <c r="B43" s="817" t="s">
        <v>529</v>
      </c>
      <c r="C43" s="817"/>
      <c r="D43" s="817"/>
      <c r="E43" s="105"/>
      <c r="F43" s="239"/>
      <c r="G43" s="239"/>
      <c r="H43" s="239"/>
      <c r="I43" s="239"/>
      <c r="J43" s="239"/>
      <c r="K43" s="239"/>
      <c r="L43" s="239"/>
      <c r="M43" s="239"/>
      <c r="N43" s="239"/>
      <c r="O43" s="239"/>
      <c r="P43" s="239"/>
      <c r="Q43" s="239"/>
      <c r="R43" s="239"/>
      <c r="S43" s="239"/>
      <c r="T43" s="239"/>
      <c r="U43" s="239"/>
      <c r="V43" s="239"/>
      <c r="W43" s="239"/>
      <c r="X43" s="239"/>
      <c r="Y43" s="239"/>
      <c r="Z43" s="239"/>
      <c r="AA43" s="239"/>
      <c r="AB43" s="239"/>
      <c r="AC43" s="239"/>
      <c r="AD43" s="239"/>
      <c r="AE43" s="239"/>
    </row>
    <row r="44" spans="1:31" ht="44.25" customHeight="1">
      <c r="A44" s="390" t="s">
        <v>530</v>
      </c>
      <c r="B44" s="817" t="s">
        <v>531</v>
      </c>
      <c r="C44" s="817"/>
      <c r="D44" s="817"/>
      <c r="E44" s="105"/>
      <c r="F44" s="239"/>
      <c r="G44" s="239"/>
      <c r="H44" s="239"/>
      <c r="I44" s="239"/>
      <c r="J44" s="239"/>
      <c r="K44" s="239"/>
      <c r="L44" s="239"/>
      <c r="M44" s="239"/>
      <c r="N44" s="239"/>
      <c r="O44" s="239"/>
      <c r="P44" s="239"/>
      <c r="Q44" s="239"/>
      <c r="R44" s="239"/>
      <c r="S44" s="239"/>
      <c r="T44" s="239"/>
      <c r="U44" s="239"/>
      <c r="V44" s="239"/>
      <c r="W44" s="239"/>
      <c r="X44" s="239"/>
      <c r="Y44" s="239"/>
      <c r="Z44" s="239"/>
      <c r="AA44" s="239"/>
      <c r="AB44" s="239"/>
      <c r="AC44" s="239"/>
      <c r="AD44" s="239"/>
      <c r="AE44" s="239"/>
    </row>
    <row r="45" spans="1:31" ht="36.75" customHeight="1">
      <c r="A45" s="390"/>
      <c r="B45" s="817" t="s">
        <v>532</v>
      </c>
      <c r="C45" s="817"/>
      <c r="D45" s="817"/>
      <c r="E45" s="391" t="s">
        <v>533</v>
      </c>
      <c r="F45" s="239"/>
      <c r="G45" s="239"/>
      <c r="H45" s="239"/>
      <c r="I45" s="239"/>
      <c r="J45" s="239"/>
      <c r="K45" s="239"/>
      <c r="L45" s="239"/>
      <c r="M45" s="239"/>
      <c r="N45" s="239"/>
      <c r="O45" s="239"/>
      <c r="P45" s="239"/>
      <c r="Q45" s="239"/>
      <c r="R45" s="239"/>
      <c r="S45" s="239"/>
      <c r="T45" s="239"/>
      <c r="U45" s="239"/>
      <c r="V45" s="239"/>
      <c r="W45" s="239"/>
      <c r="X45" s="239"/>
      <c r="Y45" s="239"/>
      <c r="Z45" s="239"/>
      <c r="AA45" s="239"/>
      <c r="AB45" s="239"/>
      <c r="AC45" s="239"/>
      <c r="AD45" s="239"/>
      <c r="AE45" s="239"/>
    </row>
    <row r="46" spans="1:31" ht="17.100000000000001" customHeight="1">
      <c r="A46" s="390" t="s">
        <v>534</v>
      </c>
      <c r="B46" s="709"/>
      <c r="C46" s="818"/>
      <c r="D46" s="710"/>
      <c r="E46" s="105"/>
      <c r="F46" s="239"/>
      <c r="G46" s="239"/>
      <c r="H46" s="239"/>
      <c r="I46" s="239"/>
      <c r="J46" s="239"/>
      <c r="K46" s="239"/>
      <c r="L46" s="239"/>
      <c r="M46" s="239"/>
      <c r="N46" s="239"/>
      <c r="O46" s="239"/>
      <c r="P46" s="239"/>
      <c r="Q46" s="239"/>
      <c r="R46" s="239"/>
      <c r="S46" s="239"/>
      <c r="T46" s="239"/>
      <c r="U46" s="239"/>
      <c r="V46" s="239"/>
      <c r="W46" s="239"/>
      <c r="X46" s="239"/>
      <c r="Y46" s="239"/>
      <c r="Z46" s="239"/>
      <c r="AA46" s="239"/>
      <c r="AB46" s="239"/>
      <c r="AC46" s="239"/>
      <c r="AD46" s="239"/>
      <c r="AE46" s="239"/>
    </row>
    <row r="47" spans="1:31" ht="17.100000000000001" customHeight="1">
      <c r="A47" s="390" t="s">
        <v>29</v>
      </c>
      <c r="B47" s="709"/>
      <c r="C47" s="818"/>
      <c r="D47" s="710"/>
      <c r="E47" s="105"/>
      <c r="F47" s="239"/>
      <c r="G47" s="239"/>
      <c r="H47" s="239"/>
      <c r="I47" s="239"/>
      <c r="J47" s="239"/>
      <c r="K47" s="239"/>
      <c r="L47" s="239"/>
      <c r="M47" s="239"/>
      <c r="N47" s="239"/>
      <c r="O47" s="239"/>
      <c r="P47" s="239"/>
      <c r="Q47" s="239"/>
      <c r="R47" s="239"/>
      <c r="S47" s="239"/>
      <c r="T47" s="239"/>
      <c r="U47" s="239"/>
      <c r="V47" s="239"/>
      <c r="W47" s="239"/>
      <c r="X47" s="239"/>
      <c r="Y47" s="239"/>
      <c r="Z47" s="239"/>
      <c r="AA47" s="239"/>
      <c r="AB47" s="239"/>
      <c r="AC47" s="239"/>
      <c r="AD47" s="239"/>
      <c r="AE47" s="239"/>
    </row>
    <row r="48" spans="1:31" ht="17.100000000000001" customHeight="1">
      <c r="A48" s="390" t="s">
        <v>482</v>
      </c>
      <c r="B48" s="709"/>
      <c r="C48" s="818"/>
      <c r="D48" s="710"/>
      <c r="E48" s="105"/>
      <c r="F48" s="239"/>
      <c r="G48" s="239"/>
      <c r="H48" s="239"/>
      <c r="I48" s="239"/>
      <c r="J48" s="239"/>
      <c r="K48" s="239"/>
      <c r="L48" s="239"/>
      <c r="M48" s="239"/>
      <c r="N48" s="239"/>
      <c r="O48" s="239"/>
      <c r="P48" s="239"/>
      <c r="Q48" s="239"/>
      <c r="R48" s="239"/>
      <c r="S48" s="239"/>
      <c r="T48" s="239"/>
      <c r="U48" s="239"/>
      <c r="V48" s="239"/>
      <c r="W48" s="239"/>
      <c r="X48" s="239"/>
      <c r="Y48" s="239"/>
      <c r="Z48" s="239"/>
      <c r="AA48" s="239"/>
      <c r="AB48" s="239"/>
      <c r="AC48" s="239"/>
      <c r="AD48" s="239"/>
      <c r="AE48" s="239"/>
    </row>
    <row r="49" spans="1:31" ht="66.75" customHeight="1">
      <c r="A49" s="390" t="s">
        <v>484</v>
      </c>
      <c r="B49" s="817" t="s">
        <v>535</v>
      </c>
      <c r="C49" s="817"/>
      <c r="D49" s="817"/>
      <c r="E49" s="392"/>
      <c r="F49" s="239"/>
      <c r="G49" s="239"/>
      <c r="H49" s="239"/>
      <c r="I49" s="239"/>
      <c r="J49" s="239"/>
      <c r="K49" s="239"/>
      <c r="L49" s="239"/>
      <c r="M49" s="239"/>
      <c r="N49" s="239"/>
      <c r="O49" s="239"/>
      <c r="P49" s="239"/>
      <c r="Q49" s="239"/>
      <c r="R49" s="239"/>
      <c r="S49" s="239"/>
      <c r="T49" s="239"/>
      <c r="U49" s="239"/>
      <c r="V49" s="239"/>
      <c r="W49" s="239"/>
      <c r="X49" s="239"/>
      <c r="Y49" s="239"/>
      <c r="Z49" s="239"/>
      <c r="AA49" s="239"/>
      <c r="AB49" s="239"/>
      <c r="AC49" s="239"/>
      <c r="AD49" s="239"/>
      <c r="AE49" s="239"/>
    </row>
    <row r="50" spans="1:31" ht="17.100000000000001" customHeight="1">
      <c r="A50" s="390"/>
      <c r="B50" s="817" t="s">
        <v>532</v>
      </c>
      <c r="C50" s="817"/>
      <c r="D50" s="817"/>
      <c r="E50" s="391" t="s">
        <v>533</v>
      </c>
      <c r="F50" s="239"/>
      <c r="G50" s="239"/>
      <c r="H50" s="239"/>
      <c r="I50" s="239"/>
      <c r="J50" s="239"/>
      <c r="K50" s="239"/>
      <c r="L50" s="239"/>
      <c r="M50" s="239"/>
      <c r="N50" s="239"/>
      <c r="O50" s="239"/>
      <c r="P50" s="239"/>
      <c r="Q50" s="239"/>
      <c r="R50" s="239"/>
      <c r="S50" s="239"/>
      <c r="T50" s="239"/>
      <c r="U50" s="239"/>
      <c r="V50" s="239"/>
      <c r="W50" s="239"/>
      <c r="X50" s="239"/>
      <c r="Y50" s="239"/>
      <c r="Z50" s="239"/>
      <c r="AA50" s="239"/>
      <c r="AB50" s="239"/>
      <c r="AC50" s="239"/>
      <c r="AD50" s="239"/>
      <c r="AE50" s="239"/>
    </row>
    <row r="51" spans="1:31" ht="17.100000000000001" customHeight="1">
      <c r="A51" s="390" t="s">
        <v>534</v>
      </c>
      <c r="B51" s="709"/>
      <c r="C51" s="818"/>
      <c r="D51" s="710"/>
      <c r="E51" s="105"/>
      <c r="F51" s="239"/>
      <c r="G51" s="239"/>
      <c r="H51" s="239"/>
      <c r="I51" s="239"/>
      <c r="J51" s="239"/>
      <c r="K51" s="239"/>
      <c r="L51" s="239"/>
      <c r="M51" s="239"/>
      <c r="N51" s="239"/>
      <c r="O51" s="239"/>
      <c r="P51" s="239"/>
      <c r="Q51" s="239"/>
      <c r="R51" s="239"/>
      <c r="S51" s="239"/>
      <c r="T51" s="239"/>
      <c r="U51" s="239"/>
      <c r="V51" s="239"/>
      <c r="W51" s="239"/>
      <c r="X51" s="239"/>
      <c r="Y51" s="239"/>
      <c r="Z51" s="239"/>
      <c r="AA51" s="239"/>
      <c r="AB51" s="239"/>
      <c r="AC51" s="239"/>
      <c r="AD51" s="239"/>
      <c r="AE51" s="239"/>
    </row>
    <row r="52" spans="1:31" ht="17.100000000000001" customHeight="1">
      <c r="A52" s="390" t="s">
        <v>29</v>
      </c>
      <c r="B52" s="709"/>
      <c r="C52" s="818"/>
      <c r="D52" s="710"/>
      <c r="E52" s="105"/>
      <c r="F52" s="239"/>
      <c r="G52" s="239"/>
      <c r="H52" s="239"/>
      <c r="I52" s="239"/>
      <c r="J52" s="239"/>
      <c r="K52" s="239"/>
      <c r="L52" s="239"/>
      <c r="M52" s="239"/>
      <c r="N52" s="239"/>
      <c r="O52" s="239"/>
      <c r="P52" s="239"/>
      <c r="Q52" s="239"/>
      <c r="R52" s="239"/>
      <c r="S52" s="239"/>
      <c r="T52" s="239"/>
      <c r="U52" s="239"/>
      <c r="V52" s="239"/>
      <c r="W52" s="239"/>
      <c r="X52" s="239"/>
      <c r="Y52" s="239"/>
      <c r="Z52" s="239"/>
      <c r="AA52" s="239"/>
      <c r="AB52" s="239"/>
      <c r="AC52" s="239"/>
      <c r="AD52" s="239"/>
      <c r="AE52" s="239"/>
    </row>
    <row r="53" spans="1:31" ht="17.100000000000001" customHeight="1">
      <c r="A53" s="390" t="s">
        <v>482</v>
      </c>
      <c r="B53" s="709"/>
      <c r="C53" s="818"/>
      <c r="D53" s="710"/>
      <c r="E53" s="105"/>
      <c r="F53" s="239"/>
      <c r="G53" s="239"/>
      <c r="H53" s="239"/>
      <c r="I53" s="239"/>
      <c r="J53" s="239"/>
      <c r="K53" s="239"/>
      <c r="L53" s="239"/>
      <c r="M53" s="239"/>
      <c r="N53" s="239"/>
      <c r="O53" s="239"/>
      <c r="P53" s="239"/>
      <c r="Q53" s="239"/>
      <c r="R53" s="239"/>
      <c r="S53" s="239"/>
      <c r="T53" s="239"/>
      <c r="U53" s="239"/>
      <c r="V53" s="239"/>
      <c r="W53" s="239"/>
      <c r="X53" s="239"/>
      <c r="Y53" s="239"/>
      <c r="Z53" s="239"/>
      <c r="AA53" s="239"/>
      <c r="AB53" s="239"/>
      <c r="AC53" s="239"/>
      <c r="AD53" s="239"/>
      <c r="AE53" s="239"/>
    </row>
    <row r="54" spans="1:31" ht="17.100000000000001" customHeight="1">
      <c r="A54" s="393" t="s">
        <v>536</v>
      </c>
      <c r="B54" s="709"/>
      <c r="C54" s="818"/>
      <c r="D54" s="710"/>
      <c r="E54" s="105"/>
      <c r="F54" s="239"/>
      <c r="G54" s="239"/>
      <c r="H54" s="239"/>
      <c r="I54" s="239"/>
      <c r="J54" s="239"/>
      <c r="K54" s="239"/>
      <c r="L54" s="239"/>
      <c r="M54" s="239"/>
      <c r="N54" s="239"/>
      <c r="O54" s="239"/>
      <c r="P54" s="239"/>
      <c r="Q54" s="239"/>
      <c r="R54" s="239"/>
      <c r="S54" s="239"/>
      <c r="T54" s="239"/>
      <c r="U54" s="239"/>
      <c r="V54" s="239"/>
      <c r="W54" s="239"/>
      <c r="X54" s="239"/>
      <c r="Y54" s="239"/>
      <c r="Z54" s="239"/>
      <c r="AA54" s="239"/>
      <c r="AB54" s="239"/>
      <c r="AC54" s="239"/>
      <c r="AD54" s="239"/>
      <c r="AE54" s="239"/>
    </row>
    <row r="55" spans="1:31" ht="17.100000000000001" customHeight="1">
      <c r="A55" s="390" t="s">
        <v>483</v>
      </c>
      <c r="B55" s="709"/>
      <c r="C55" s="818"/>
      <c r="D55" s="710"/>
      <c r="E55" s="105"/>
      <c r="F55" s="239"/>
      <c r="G55" s="239"/>
      <c r="H55" s="239"/>
      <c r="I55" s="239"/>
      <c r="J55" s="239"/>
      <c r="K55" s="239"/>
      <c r="L55" s="239"/>
      <c r="M55" s="239"/>
      <c r="N55" s="239"/>
      <c r="O55" s="239"/>
      <c r="P55" s="239"/>
      <c r="Q55" s="239"/>
      <c r="R55" s="239"/>
      <c r="S55" s="239"/>
      <c r="T55" s="239"/>
      <c r="U55" s="239"/>
      <c r="V55" s="239"/>
      <c r="W55" s="239"/>
      <c r="X55" s="239"/>
      <c r="Y55" s="239"/>
      <c r="Z55" s="239"/>
      <c r="AA55" s="239"/>
      <c r="AB55" s="239"/>
      <c r="AC55" s="239"/>
      <c r="AD55" s="239"/>
      <c r="AE55" s="239"/>
    </row>
    <row r="56" spans="1:31" ht="17.100000000000001" customHeight="1">
      <c r="A56" s="393" t="s">
        <v>489</v>
      </c>
      <c r="B56" s="709"/>
      <c r="C56" s="818"/>
      <c r="D56" s="710"/>
      <c r="E56" s="105"/>
      <c r="F56" s="239"/>
      <c r="G56" s="239"/>
      <c r="H56" s="239"/>
      <c r="I56" s="239"/>
      <c r="J56" s="239"/>
      <c r="K56" s="239"/>
      <c r="L56" s="239"/>
      <c r="M56" s="239"/>
      <c r="N56" s="239"/>
      <c r="O56" s="239"/>
      <c r="P56" s="239"/>
      <c r="Q56" s="239"/>
      <c r="R56" s="239"/>
      <c r="S56" s="239"/>
      <c r="T56" s="239"/>
      <c r="U56" s="239"/>
      <c r="V56" s="239"/>
      <c r="W56" s="239"/>
      <c r="X56" s="239"/>
      <c r="Y56" s="239"/>
      <c r="Z56" s="239"/>
      <c r="AA56" s="239"/>
      <c r="AB56" s="239"/>
      <c r="AC56" s="239"/>
      <c r="AD56" s="239"/>
      <c r="AE56" s="239"/>
    </row>
    <row r="57" spans="1:31" ht="17.100000000000001" customHeight="1">
      <c r="A57" s="214" t="s">
        <v>166</v>
      </c>
      <c r="B57" s="821" t="s">
        <v>148</v>
      </c>
      <c r="C57" s="821"/>
      <c r="D57" s="821"/>
      <c r="E57" s="105"/>
      <c r="F57" s="239"/>
      <c r="G57" s="239"/>
      <c r="H57" s="239"/>
      <c r="I57" s="239"/>
      <c r="J57" s="239"/>
      <c r="K57" s="239"/>
      <c r="L57" s="239"/>
      <c r="M57" s="239"/>
      <c r="N57" s="239"/>
      <c r="O57" s="239"/>
      <c r="P57" s="239"/>
      <c r="Q57" s="239"/>
      <c r="R57" s="239"/>
      <c r="S57" s="239"/>
      <c r="T57" s="239"/>
      <c r="U57" s="239"/>
      <c r="V57" s="239"/>
      <c r="W57" s="239"/>
      <c r="X57" s="239"/>
      <c r="Y57" s="239"/>
      <c r="Z57" s="239"/>
      <c r="AA57" s="239"/>
      <c r="AB57" s="239"/>
      <c r="AC57" s="239"/>
      <c r="AD57" s="239"/>
      <c r="AE57" s="239"/>
    </row>
    <row r="58" spans="1:31" ht="17.100000000000001" customHeight="1">
      <c r="A58" s="52" t="s">
        <v>167</v>
      </c>
      <c r="B58" s="819" t="s">
        <v>149</v>
      </c>
      <c r="C58" s="819"/>
      <c r="D58" s="819"/>
      <c r="E58" s="105"/>
      <c r="F58" s="239"/>
      <c r="G58" s="239"/>
      <c r="H58" s="239"/>
      <c r="I58" s="239"/>
      <c r="J58" s="239"/>
      <c r="K58" s="239"/>
      <c r="L58" s="239"/>
      <c r="M58" s="239"/>
      <c r="N58" s="239"/>
      <c r="O58" s="239"/>
      <c r="P58" s="239"/>
      <c r="Q58" s="239"/>
      <c r="R58" s="239"/>
      <c r="S58" s="239"/>
      <c r="T58" s="239"/>
      <c r="U58" s="239"/>
      <c r="V58" s="239"/>
      <c r="W58" s="239"/>
      <c r="X58" s="239"/>
      <c r="Y58" s="239"/>
      <c r="Z58" s="239"/>
      <c r="AA58" s="239"/>
      <c r="AB58" s="239"/>
      <c r="AC58" s="239"/>
      <c r="AD58" s="239"/>
      <c r="AE58" s="239"/>
    </row>
    <row r="59" spans="1:31" ht="17.100000000000001" customHeight="1">
      <c r="A59" s="145"/>
      <c r="B59" s="819"/>
      <c r="C59" s="819"/>
      <c r="D59" s="819"/>
      <c r="E59" s="210"/>
      <c r="F59" s="239"/>
      <c r="G59" s="239"/>
      <c r="H59" s="239"/>
      <c r="I59" s="239"/>
      <c r="J59" s="239"/>
      <c r="K59" s="239"/>
      <c r="L59" s="239"/>
      <c r="M59" s="239"/>
      <c r="N59" s="239"/>
      <c r="O59" s="239"/>
      <c r="P59" s="239"/>
      <c r="Q59" s="239"/>
      <c r="R59" s="239"/>
      <c r="S59" s="239"/>
      <c r="T59" s="239"/>
      <c r="U59" s="239"/>
      <c r="V59" s="239"/>
      <c r="W59" s="239"/>
      <c r="X59" s="239"/>
      <c r="Y59" s="239"/>
      <c r="Z59" s="239"/>
      <c r="AA59" s="239"/>
      <c r="AB59" s="239"/>
      <c r="AC59" s="239"/>
      <c r="AD59" s="239"/>
      <c r="AE59" s="239"/>
    </row>
    <row r="60" spans="1:31" ht="17.100000000000001" customHeight="1">
      <c r="A60" s="138"/>
      <c r="B60" s="822"/>
      <c r="C60" s="822"/>
      <c r="D60" s="822"/>
      <c r="E60" s="211"/>
      <c r="F60" s="239"/>
      <c r="G60" s="239"/>
      <c r="H60" s="239"/>
      <c r="I60" s="239"/>
      <c r="J60" s="239"/>
      <c r="K60" s="239"/>
      <c r="L60" s="239"/>
      <c r="M60" s="239"/>
      <c r="N60" s="239"/>
      <c r="O60" s="239"/>
      <c r="P60" s="239"/>
      <c r="Q60" s="239"/>
      <c r="R60" s="239"/>
      <c r="S60" s="239"/>
      <c r="T60" s="239"/>
      <c r="U60" s="239"/>
      <c r="V60" s="239"/>
      <c r="W60" s="239"/>
      <c r="X60" s="239"/>
      <c r="Y60" s="239"/>
      <c r="Z60" s="239"/>
      <c r="AA60" s="239"/>
      <c r="AB60" s="239"/>
      <c r="AC60" s="239"/>
      <c r="AD60" s="239"/>
      <c r="AE60" s="239"/>
    </row>
    <row r="61" spans="1:31" ht="17.100000000000001" customHeight="1">
      <c r="A61" s="145" t="s">
        <v>168</v>
      </c>
      <c r="B61" s="816" t="s">
        <v>150</v>
      </c>
      <c r="C61" s="816"/>
      <c r="D61" s="816"/>
      <c r="E61" s="212"/>
      <c r="F61" s="239"/>
      <c r="G61" s="239"/>
      <c r="H61" s="239"/>
      <c r="I61" s="239"/>
      <c r="J61" s="239"/>
      <c r="K61" s="239"/>
      <c r="L61" s="239"/>
      <c r="M61" s="239"/>
      <c r="N61" s="239"/>
      <c r="O61" s="239"/>
      <c r="P61" s="239"/>
      <c r="Q61" s="239"/>
      <c r="R61" s="239"/>
      <c r="S61" s="239"/>
      <c r="T61" s="239"/>
      <c r="U61" s="239"/>
      <c r="V61" s="239"/>
      <c r="W61" s="239"/>
      <c r="X61" s="239"/>
      <c r="Y61" s="239"/>
      <c r="Z61" s="239"/>
      <c r="AA61" s="239"/>
      <c r="AB61" s="239"/>
      <c r="AC61" s="239"/>
      <c r="AD61" s="239"/>
      <c r="AE61" s="239"/>
    </row>
    <row r="62" spans="1:31" ht="17.100000000000001" customHeight="1">
      <c r="A62" s="145"/>
      <c r="B62" s="819" t="s">
        <v>182</v>
      </c>
      <c r="C62" s="819"/>
      <c r="D62" s="819"/>
      <c r="E62" s="210"/>
      <c r="F62" s="239"/>
      <c r="G62" s="239"/>
      <c r="H62" s="239"/>
      <c r="I62" s="239"/>
      <c r="J62" s="239"/>
      <c r="K62" s="239"/>
      <c r="L62" s="239"/>
      <c r="M62" s="239"/>
      <c r="N62" s="239"/>
      <c r="O62" s="239"/>
      <c r="P62" s="239"/>
      <c r="Q62" s="239"/>
      <c r="R62" s="239"/>
      <c r="S62" s="239"/>
      <c r="T62" s="239"/>
      <c r="U62" s="239"/>
      <c r="V62" s="239"/>
      <c r="W62" s="239"/>
      <c r="X62" s="239"/>
      <c r="Y62" s="239"/>
      <c r="Z62" s="239"/>
      <c r="AA62" s="239"/>
      <c r="AB62" s="239"/>
      <c r="AC62" s="239"/>
      <c r="AD62" s="239"/>
      <c r="AE62" s="239"/>
    </row>
    <row r="63" spans="1:31" ht="17.100000000000001" customHeight="1">
      <c r="A63" s="52" t="s">
        <v>169</v>
      </c>
      <c r="B63" s="828" t="s">
        <v>160</v>
      </c>
      <c r="C63" s="829"/>
      <c r="D63" s="830"/>
      <c r="E63" s="213"/>
      <c r="F63" s="239"/>
      <c r="G63" s="239"/>
      <c r="H63" s="239"/>
      <c r="I63" s="239"/>
      <c r="J63" s="239"/>
      <c r="K63" s="239"/>
      <c r="L63" s="239"/>
      <c r="M63" s="239"/>
      <c r="N63" s="239"/>
      <c r="O63" s="239"/>
      <c r="P63" s="239"/>
      <c r="Q63" s="239"/>
      <c r="R63" s="239"/>
      <c r="S63" s="239"/>
      <c r="T63" s="239"/>
      <c r="U63" s="239"/>
      <c r="V63" s="239"/>
      <c r="W63" s="239"/>
      <c r="X63" s="239"/>
      <c r="Y63" s="239"/>
      <c r="Z63" s="239"/>
      <c r="AA63" s="239"/>
      <c r="AB63" s="239"/>
      <c r="AC63" s="239"/>
      <c r="AD63" s="239"/>
      <c r="AE63" s="239"/>
    </row>
    <row r="64" spans="1:31" ht="17.100000000000001" customHeight="1">
      <c r="A64" s="145"/>
      <c r="B64" s="819" t="s">
        <v>151</v>
      </c>
      <c r="C64" s="819"/>
      <c r="D64" s="819"/>
      <c r="E64" s="210"/>
      <c r="F64" s="239"/>
      <c r="G64" s="239"/>
      <c r="H64" s="239"/>
      <c r="I64" s="239"/>
      <c r="J64" s="239"/>
      <c r="K64" s="239"/>
      <c r="L64" s="239"/>
      <c r="M64" s="239"/>
      <c r="N64" s="239"/>
      <c r="O64" s="239"/>
      <c r="P64" s="239"/>
      <c r="Q64" s="239"/>
      <c r="R64" s="239"/>
      <c r="S64" s="239"/>
      <c r="T64" s="239"/>
      <c r="U64" s="239"/>
      <c r="V64" s="239"/>
      <c r="W64" s="239"/>
      <c r="X64" s="239"/>
      <c r="Y64" s="239"/>
      <c r="Z64" s="239"/>
      <c r="AA64" s="239"/>
      <c r="AB64" s="239"/>
      <c r="AC64" s="239"/>
      <c r="AD64" s="239"/>
      <c r="AE64" s="239"/>
    </row>
    <row r="65" spans="1:31" ht="17.100000000000001" customHeight="1">
      <c r="A65" s="145"/>
      <c r="B65" s="819" t="s">
        <v>152</v>
      </c>
      <c r="C65" s="819"/>
      <c r="D65" s="819"/>
      <c r="E65" s="210"/>
      <c r="F65" s="239"/>
      <c r="G65" s="239"/>
      <c r="H65" s="239"/>
      <c r="I65" s="239"/>
      <c r="J65" s="239"/>
      <c r="K65" s="239"/>
      <c r="L65" s="239"/>
      <c r="M65" s="239"/>
      <c r="N65" s="239"/>
      <c r="O65" s="239"/>
      <c r="P65" s="239"/>
      <c r="Q65" s="239"/>
      <c r="R65" s="239"/>
      <c r="S65" s="239"/>
      <c r="T65" s="239"/>
      <c r="U65" s="239"/>
      <c r="V65" s="239"/>
      <c r="W65" s="239"/>
      <c r="X65" s="239"/>
      <c r="Y65" s="239"/>
      <c r="Z65" s="239"/>
      <c r="AA65" s="239"/>
      <c r="AB65" s="239"/>
      <c r="AC65" s="239"/>
      <c r="AD65" s="239"/>
      <c r="AE65" s="239"/>
    </row>
    <row r="66" spans="1:31" ht="17.100000000000001" customHeight="1">
      <c r="A66" s="138"/>
      <c r="B66" s="822" t="s">
        <v>153</v>
      </c>
      <c r="C66" s="822"/>
      <c r="D66" s="822"/>
      <c r="E66" s="211"/>
      <c r="F66" s="239"/>
      <c r="G66" s="239"/>
      <c r="H66" s="239"/>
      <c r="I66" s="239"/>
      <c r="J66" s="239"/>
      <c r="K66" s="239"/>
      <c r="L66" s="239"/>
      <c r="M66" s="239"/>
      <c r="N66" s="239"/>
      <c r="O66" s="239"/>
      <c r="P66" s="239"/>
      <c r="Q66" s="239"/>
      <c r="R66" s="239"/>
      <c r="S66" s="239"/>
      <c r="T66" s="239"/>
      <c r="U66" s="239"/>
      <c r="V66" s="239"/>
      <c r="W66" s="239"/>
      <c r="X66" s="239"/>
      <c r="Y66" s="239"/>
      <c r="Z66" s="239"/>
      <c r="AA66" s="239"/>
      <c r="AB66" s="239"/>
      <c r="AC66" s="239"/>
      <c r="AD66" s="239"/>
      <c r="AE66" s="239"/>
    </row>
    <row r="67" spans="1:31" ht="17.100000000000001" customHeight="1">
      <c r="A67" s="52" t="s">
        <v>170</v>
      </c>
      <c r="B67" s="823" t="s">
        <v>154</v>
      </c>
      <c r="C67" s="823"/>
      <c r="D67" s="823"/>
      <c r="E67" s="213"/>
      <c r="F67" s="239"/>
      <c r="G67" s="239"/>
      <c r="H67" s="239"/>
      <c r="I67" s="239"/>
      <c r="J67" s="239"/>
      <c r="K67" s="239"/>
      <c r="L67" s="239"/>
      <c r="M67" s="239"/>
      <c r="N67" s="239"/>
      <c r="O67" s="239"/>
      <c r="P67" s="239"/>
      <c r="Q67" s="239"/>
      <c r="R67" s="239"/>
      <c r="S67" s="239"/>
      <c r="T67" s="239"/>
      <c r="U67" s="239"/>
      <c r="V67" s="239"/>
      <c r="W67" s="239"/>
      <c r="X67" s="239"/>
      <c r="Y67" s="239"/>
      <c r="Z67" s="239"/>
      <c r="AA67" s="239"/>
      <c r="AB67" s="239"/>
      <c r="AC67" s="239"/>
      <c r="AD67" s="239"/>
      <c r="AE67" s="239"/>
    </row>
    <row r="68" spans="1:31" ht="17.100000000000001" customHeight="1">
      <c r="A68" s="145"/>
      <c r="B68" s="819" t="s">
        <v>155</v>
      </c>
      <c r="C68" s="819"/>
      <c r="D68" s="819"/>
      <c r="E68" s="210"/>
      <c r="F68" s="239"/>
      <c r="G68" s="239"/>
      <c r="H68" s="239"/>
      <c r="I68" s="239"/>
      <c r="J68" s="239"/>
      <c r="K68" s="239"/>
      <c r="L68" s="239"/>
      <c r="M68" s="239"/>
      <c r="N68" s="239"/>
      <c r="O68" s="239"/>
      <c r="P68" s="239"/>
      <c r="Q68" s="239"/>
      <c r="R68" s="239"/>
      <c r="S68" s="239"/>
      <c r="T68" s="239"/>
      <c r="U68" s="239"/>
      <c r="V68" s="239"/>
      <c r="W68" s="239"/>
      <c r="X68" s="239"/>
      <c r="Y68" s="239"/>
      <c r="Z68" s="239"/>
      <c r="AA68" s="239"/>
      <c r="AB68" s="239"/>
      <c r="AC68" s="239"/>
      <c r="AD68" s="239"/>
      <c r="AE68" s="239"/>
    </row>
    <row r="69" spans="1:31" ht="17.100000000000001" customHeight="1">
      <c r="A69" s="145"/>
      <c r="B69" s="819" t="s">
        <v>156</v>
      </c>
      <c r="C69" s="819"/>
      <c r="D69" s="819"/>
      <c r="E69" s="210"/>
      <c r="F69" s="239"/>
      <c r="G69" s="239"/>
      <c r="H69" s="239"/>
      <c r="I69" s="239"/>
      <c r="J69" s="239"/>
      <c r="K69" s="239"/>
      <c r="L69" s="239"/>
      <c r="M69" s="239"/>
      <c r="N69" s="239"/>
      <c r="O69" s="239"/>
      <c r="P69" s="239"/>
      <c r="Q69" s="239"/>
      <c r="R69" s="239"/>
      <c r="S69" s="239"/>
      <c r="T69" s="239"/>
      <c r="U69" s="239"/>
      <c r="V69" s="239"/>
      <c r="W69" s="239"/>
      <c r="X69" s="239"/>
      <c r="Y69" s="239"/>
      <c r="Z69" s="239"/>
      <c r="AA69" s="239"/>
      <c r="AB69" s="239"/>
      <c r="AC69" s="239"/>
      <c r="AD69" s="239"/>
      <c r="AE69" s="239"/>
    </row>
    <row r="70" spans="1:31" ht="17.100000000000001" customHeight="1">
      <c r="A70" s="145"/>
      <c r="B70" s="819"/>
      <c r="C70" s="819"/>
      <c r="D70" s="819"/>
      <c r="E70" s="210"/>
      <c r="F70" s="239"/>
      <c r="G70" s="239"/>
      <c r="H70" s="239"/>
      <c r="I70" s="239"/>
      <c r="J70" s="239"/>
      <c r="K70" s="239"/>
      <c r="L70" s="239"/>
      <c r="M70" s="239"/>
      <c r="N70" s="239"/>
      <c r="O70" s="239"/>
      <c r="P70" s="239"/>
      <c r="Q70" s="239"/>
      <c r="R70" s="239"/>
      <c r="S70" s="239"/>
      <c r="T70" s="239"/>
      <c r="U70" s="239"/>
      <c r="V70" s="239"/>
      <c r="W70" s="239"/>
      <c r="X70" s="239"/>
      <c r="Y70" s="239"/>
      <c r="Z70" s="239"/>
      <c r="AA70" s="239"/>
      <c r="AB70" s="239"/>
      <c r="AC70" s="239"/>
      <c r="AD70" s="239"/>
      <c r="AE70" s="239"/>
    </row>
    <row r="71" spans="1:31" ht="17.100000000000001" customHeight="1">
      <c r="A71" s="145"/>
      <c r="B71" s="819"/>
      <c r="C71" s="819"/>
      <c r="D71" s="819"/>
      <c r="E71" s="210"/>
      <c r="F71" s="239"/>
      <c r="G71" s="239"/>
      <c r="H71" s="246">
        <v>1</v>
      </c>
      <c r="I71" s="239"/>
      <c r="J71" s="239"/>
      <c r="K71" s="239"/>
      <c r="L71" s="239"/>
      <c r="M71" s="239"/>
      <c r="N71" s="239"/>
      <c r="O71" s="239"/>
      <c r="P71" s="239"/>
      <c r="Q71" s="239"/>
      <c r="R71" s="239"/>
      <c r="S71" s="239"/>
      <c r="T71" s="239"/>
      <c r="U71" s="239"/>
      <c r="V71" s="239"/>
      <c r="W71" s="239"/>
      <c r="X71" s="239"/>
      <c r="Y71" s="239"/>
      <c r="Z71" s="239"/>
      <c r="AA71" s="239"/>
      <c r="AB71" s="239"/>
      <c r="AC71" s="239"/>
      <c r="AD71" s="239"/>
      <c r="AE71" s="239"/>
    </row>
    <row r="72" spans="1:31" ht="17.100000000000001" customHeight="1">
      <c r="A72" s="145"/>
      <c r="B72" s="819" t="s">
        <v>157</v>
      </c>
      <c r="C72" s="819"/>
      <c r="D72" s="819"/>
      <c r="E72" s="210"/>
      <c r="F72" s="239"/>
      <c r="G72" s="239"/>
      <c r="H72" s="239"/>
      <c r="I72" s="239"/>
      <c r="J72" s="239"/>
      <c r="K72" s="239"/>
      <c r="L72" s="239"/>
      <c r="M72" s="239"/>
      <c r="N72" s="239"/>
      <c r="O72" s="239"/>
      <c r="P72" s="239"/>
      <c r="Q72" s="239"/>
      <c r="R72" s="239"/>
      <c r="S72" s="239"/>
      <c r="T72" s="239"/>
      <c r="U72" s="239"/>
      <c r="V72" s="239"/>
      <c r="W72" s="239"/>
      <c r="X72" s="239"/>
      <c r="Y72" s="239"/>
      <c r="Z72" s="119"/>
      <c r="AA72" s="119"/>
      <c r="AB72" s="119"/>
    </row>
    <row r="73" spans="1:31" ht="17.100000000000001" customHeight="1">
      <c r="A73" s="145"/>
      <c r="B73" s="819" t="s">
        <v>158</v>
      </c>
      <c r="C73" s="819"/>
      <c r="D73" s="819"/>
      <c r="E73" s="210"/>
      <c r="Z73" s="119"/>
      <c r="AA73" s="119"/>
      <c r="AB73" s="119"/>
    </row>
    <row r="74" spans="1:31" ht="18.95" customHeight="1">
      <c r="A74" s="145"/>
      <c r="B74" s="825" t="s">
        <v>158</v>
      </c>
      <c r="C74" s="826"/>
      <c r="D74" s="827"/>
      <c r="E74" s="227" t="str">
        <f>IF(H71=1,"Saving Account","Current Account")</f>
        <v>Saving Account</v>
      </c>
      <c r="Z74" s="119"/>
      <c r="AA74" s="119"/>
      <c r="AB74" s="119"/>
    </row>
    <row r="75" spans="1:31" ht="33" customHeight="1">
      <c r="A75" s="111" t="s">
        <v>171</v>
      </c>
      <c r="B75" s="824" t="s">
        <v>159</v>
      </c>
      <c r="C75" s="824"/>
      <c r="D75" s="824"/>
      <c r="E75" s="105"/>
    </row>
    <row r="76" spans="1:31" ht="48" customHeight="1">
      <c r="A76" s="111" t="s">
        <v>172</v>
      </c>
      <c r="B76" s="824" t="s">
        <v>174</v>
      </c>
      <c r="C76" s="824"/>
      <c r="D76" s="824"/>
      <c r="E76" s="105"/>
    </row>
    <row r="77" spans="1:31" ht="50.25" customHeight="1">
      <c r="A77" s="761" t="s">
        <v>173</v>
      </c>
      <c r="B77" s="761"/>
      <c r="C77" s="761"/>
      <c r="D77" s="761"/>
      <c r="E77" s="761"/>
    </row>
    <row r="78" spans="1:31" ht="13.5" customHeight="1">
      <c r="A78" s="39"/>
      <c r="D78" s="47"/>
    </row>
    <row r="79" spans="1:31" ht="10.5" customHeight="1">
      <c r="D79" s="63"/>
    </row>
    <row r="80" spans="1:31" ht="24.95" customHeight="1">
      <c r="A80" s="37" t="s">
        <v>6</v>
      </c>
      <c r="B80" s="125" t="str">
        <f>'Attach 3(JV)'!B24</f>
        <v>--</v>
      </c>
      <c r="D80" s="63" t="s">
        <v>4</v>
      </c>
      <c r="E80" s="307" t="str">
        <f>'Attach 3(JV)'!E24</f>
        <v/>
      </c>
    </row>
    <row r="81" spans="1:5" ht="34.5" customHeight="1">
      <c r="A81" s="37" t="s">
        <v>7</v>
      </c>
      <c r="B81" s="307" t="str">
        <f>'Attach 3(JV)'!B25</f>
        <v/>
      </c>
      <c r="D81" s="63" t="s">
        <v>5</v>
      </c>
      <c r="E81" s="307" t="str">
        <f>'Attach 3(JV)'!E25</f>
        <v/>
      </c>
    </row>
    <row r="82" spans="1:5" ht="24.95" customHeight="1">
      <c r="D82" s="63"/>
      <c r="E82" s="88"/>
    </row>
    <row r="83" spans="1:5" ht="48" customHeight="1">
      <c r="A83" s="39"/>
    </row>
    <row r="84" spans="1:5" ht="96" customHeight="1"/>
    <row r="85" spans="1:5" ht="20.100000000000001" customHeight="1">
      <c r="A85" s="39"/>
    </row>
    <row r="86" spans="1:5" ht="46.5" customHeight="1"/>
    <row r="87" spans="1:5" ht="20.100000000000001" customHeight="1">
      <c r="A87" s="39"/>
    </row>
    <row r="88" spans="1:5" ht="20.100000000000001" customHeight="1"/>
    <row r="89" spans="1:5" ht="20.100000000000001" customHeight="1">
      <c r="A89" s="39"/>
    </row>
    <row r="90" spans="1:5" ht="20.100000000000001" customHeight="1"/>
    <row r="91" spans="1:5" ht="20.100000000000001" customHeight="1"/>
    <row r="92" spans="1:5" ht="20.100000000000001" customHeight="1"/>
    <row r="93" spans="1:5" ht="20.100000000000001" customHeight="1"/>
    <row r="109" ht="62.25" customHeight="1"/>
    <row r="111" ht="57" customHeight="1"/>
    <row r="113" ht="40.5" customHeight="1"/>
  </sheetData>
  <sheetProtection password="CC67" sheet="1" formatColumns="0" formatRows="0" selectLockedCells="1"/>
  <customSheetViews>
    <customSheetView guid="{5741CA3B-3CDA-4E4B-89D4-C1F9543CEA18}" scale="85" showPageBreaks="1" showGridLines="0" fitToPage="1" printArea="1" hiddenRows="1" hiddenColumns="1" view="pageBreakPreview">
      <selection activeCell="E75" sqref="E75:E76"/>
      <rowBreaks count="2" manualBreakCount="2">
        <brk id="33" max="4" man="1"/>
        <brk id="58" max="4" man="1"/>
      </rowBreaks>
      <pageMargins left="0.75" right="0.63" top="0.57999999999999996" bottom="0.6" header="0.34" footer="0.35"/>
      <pageSetup scale="89" fitToHeight="0" orientation="portrait" r:id="rId1"/>
      <headerFooter alignWithMargins="0">
        <oddFooter>&amp;R&amp;"Book Antiqua,Bold"&amp;8 Page &amp;P of &amp;N</oddFooter>
      </headerFooter>
    </customSheetView>
    <customSheetView guid="{BA86FE7A-199D-4ABD-A444-AE6BFDF4BCC9}" showPageBreaks="1" showGridLines="0" fitToPage="1" printArea="1" hiddenRows="1" hiddenColumns="1" view="pageBreakPreview" topLeftCell="A40">
      <selection activeCell="E53" sqref="E53"/>
      <rowBreaks count="2" manualBreakCount="2">
        <brk id="33" max="4" man="1"/>
        <brk id="59" max="4" man="1"/>
      </rowBreaks>
      <pageMargins left="0.75" right="0.63" top="0.57999999999999996" bottom="0.6" header="0.34" footer="0.35"/>
      <pageSetup scale="89" fitToHeight="0" orientation="portrait" r:id="rId2"/>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3"/>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4"/>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5"/>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6"/>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7"/>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8"/>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9"/>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10"/>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1"/>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3"/>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4"/>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5"/>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6"/>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7"/>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18"/>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19"/>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20"/>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21"/>
      <headerFooter alignWithMargins="0">
        <oddFooter>&amp;R&amp;"Book Antiqua,Bold"&amp;8 Page &amp;P of &amp;N</oddFooter>
      </headerFooter>
    </customSheetView>
    <customSheetView guid="{8418A662-3BE1-4394-8EFA-454B8C804820}" scale="85" showPageBreaks="1" showGridLines="0" fitToPage="1" printArea="1" hiddenRows="1" hiddenColumns="1" view="pageBreakPreview" topLeftCell="A4">
      <selection activeCell="E21" sqref="E21"/>
      <rowBreaks count="2" manualBreakCount="2">
        <brk id="33" max="4" man="1"/>
        <brk id="58" max="4" man="1"/>
      </rowBreaks>
      <pageMargins left="0.75" right="0.63" top="0.57999999999999996" bottom="0.6" header="0.34" footer="0.35"/>
      <pageSetup scale="88" fitToHeight="0" orientation="portrait" r:id="rId22"/>
      <headerFooter alignWithMargins="0">
        <oddFooter>&amp;R&amp;"Book Antiqua,Bold"&amp;8 Page &amp;P of &amp;N</oddFooter>
      </headerFooter>
    </customSheetView>
    <customSheetView guid="{D84DCDB1-023D-4440-98A8-E9DEB85036BE}" scale="85" showPageBreaks="1" showGridLines="0" fitToPage="1" printArea="1" hiddenRows="1" hiddenColumns="1" view="pageBreakPreview">
      <selection activeCell="E75" sqref="E75:E76"/>
      <rowBreaks count="2" manualBreakCount="2">
        <brk id="33" max="4" man="1"/>
        <brk id="59" max="4" man="1"/>
      </rowBreaks>
      <pageMargins left="0.75" right="0.63" top="0.57999999999999996" bottom="0.6" header="0.34" footer="0.35"/>
      <pageSetup scale="88" fitToHeight="0" orientation="portrait" r:id="rId23"/>
      <headerFooter alignWithMargins="0">
        <oddFooter>&amp;R&amp;"Book Antiqua,Bold"&amp;8 Page &amp;P of &amp;N</oddFooter>
      </headerFooter>
    </customSheetView>
    <customSheetView guid="{F295580B-FBE4-4638-B6AD-98AF5D57B6CB}" scale="85" showPageBreaks="1" showGridLines="0" fitToPage="1" printArea="1" hiddenRows="1" hiddenColumns="1" view="pageBreakPreview">
      <selection activeCell="E21" sqref="E21"/>
      <rowBreaks count="1" manualBreakCount="1">
        <brk id="33" max="4" man="1"/>
      </rowBreaks>
      <pageMargins left="0.75" right="0.63" top="0.57999999999999996" bottom="0.6" header="0.34" footer="0.35"/>
      <pageSetup scale="88" fitToHeight="0" orientation="portrait" r:id="rId24"/>
      <headerFooter alignWithMargins="0">
        <oddFooter>&amp;R&amp;"Book Antiqua,Bold"&amp;8 Page &amp;P of &amp;N</oddFooter>
      </headerFooter>
    </customSheetView>
  </customSheetViews>
  <mergeCells count="69">
    <mergeCell ref="B17:E17"/>
    <mergeCell ref="A22:E22"/>
    <mergeCell ref="B24:E24"/>
    <mergeCell ref="A3:E3"/>
    <mergeCell ref="A5:E5"/>
    <mergeCell ref="A8:D8"/>
    <mergeCell ref="B10:D10"/>
    <mergeCell ref="B11:D11"/>
    <mergeCell ref="B18:E18"/>
    <mergeCell ref="B14:D14"/>
    <mergeCell ref="B12:D12"/>
    <mergeCell ref="A9:B9"/>
    <mergeCell ref="B13:D13"/>
    <mergeCell ref="B33:D33"/>
    <mergeCell ref="B34:D34"/>
    <mergeCell ref="B30:D30"/>
    <mergeCell ref="B25:E25"/>
    <mergeCell ref="B26:D26"/>
    <mergeCell ref="B31:D31"/>
    <mergeCell ref="B32:D32"/>
    <mergeCell ref="B27:D27"/>
    <mergeCell ref="B28:D28"/>
    <mergeCell ref="B29:D29"/>
    <mergeCell ref="B76:D76"/>
    <mergeCell ref="B65:D65"/>
    <mergeCell ref="B74:D74"/>
    <mergeCell ref="B51:D51"/>
    <mergeCell ref="B57:D57"/>
    <mergeCell ref="B63:D63"/>
    <mergeCell ref="B64:D64"/>
    <mergeCell ref="B58:D58"/>
    <mergeCell ref="B60:D60"/>
    <mergeCell ref="B42:D42"/>
    <mergeCell ref="B35:D35"/>
    <mergeCell ref="B36:D36"/>
    <mergeCell ref="A77:E77"/>
    <mergeCell ref="B66:D66"/>
    <mergeCell ref="B67:D67"/>
    <mergeCell ref="B68:D68"/>
    <mergeCell ref="B69:D69"/>
    <mergeCell ref="B75:D75"/>
    <mergeCell ref="B70:D70"/>
    <mergeCell ref="B48:D48"/>
    <mergeCell ref="B56:D56"/>
    <mergeCell ref="B71:D71"/>
    <mergeCell ref="B72:D72"/>
    <mergeCell ref="B73:D73"/>
    <mergeCell ref="B62:D62"/>
    <mergeCell ref="A1:D1"/>
    <mergeCell ref="B61:D61"/>
    <mergeCell ref="B49:D49"/>
    <mergeCell ref="B50:D50"/>
    <mergeCell ref="B52:D52"/>
    <mergeCell ref="B53:D53"/>
    <mergeCell ref="B54:D54"/>
    <mergeCell ref="B55:D55"/>
    <mergeCell ref="B43:D43"/>
    <mergeCell ref="B44:D44"/>
    <mergeCell ref="B45:D45"/>
    <mergeCell ref="B59:D59"/>
    <mergeCell ref="B46:D46"/>
    <mergeCell ref="B47:D47"/>
    <mergeCell ref="B41:D41"/>
    <mergeCell ref="A37:A38"/>
    <mergeCell ref="B37:D37"/>
    <mergeCell ref="E37:E38"/>
    <mergeCell ref="B38:D38"/>
    <mergeCell ref="B39:D39"/>
    <mergeCell ref="B40:D40"/>
  </mergeCells>
  <dataValidations count="3">
    <dataValidation type="list" allowBlank="1" showInputMessage="1" showErrorMessage="1" sqref="E20:E21" xr:uid="{00000000-0002-0000-1300-000000000000}">
      <formula1>"Yes, No"</formula1>
    </dataValidation>
    <dataValidation type="list" allowBlank="1" showInputMessage="1" showErrorMessage="1" sqref="E73" xr:uid="{00000000-0002-0000-1300-000001000000}">
      <formula1>$Z$72:$Z$73</formula1>
    </dataValidation>
    <dataValidation type="list" allowBlank="1" showInputMessage="1" showErrorMessage="1" sqref="E41 E39" xr:uid="{00000000-0002-0000-1300-000002000000}">
      <formula1>$J$35:$J$36</formula1>
    </dataValidation>
  </dataValidations>
  <pageMargins left="0.75" right="0.63" top="0.57999999999999996" bottom="0.6" header="0.34" footer="0.35"/>
  <pageSetup scale="88" fitToHeight="0" orientation="portrait" r:id="rId25"/>
  <headerFooter alignWithMargins="0">
    <oddFooter>&amp;R&amp;"Book Antiqua,Bold"&amp;8 Page &amp;P of &amp;N</oddFooter>
  </headerFooter>
  <rowBreaks count="1" manualBreakCount="1">
    <brk id="33" max="4" man="1"/>
  </rowBreaks>
  <drawing r:id="rId26"/>
  <legacyDrawing r:id="rId27"/>
  <mc:AlternateContent xmlns:mc="http://schemas.openxmlformats.org/markup-compatibility/2006">
    <mc:Choice Requires="x14">
      <controls>
        <mc:AlternateContent xmlns:mc="http://schemas.openxmlformats.org/markup-compatibility/2006">
          <mc:Choice Requires="x14">
            <control shapeId="24577" r:id="rId28" name="Option Button 1">
              <controlPr defaultSize="0" autoFill="0" autoLine="0" autoPict="0">
                <anchor moveWithCells="1">
                  <from>
                    <xdr:col>1</xdr:col>
                    <xdr:colOff>1123950</xdr:colOff>
                    <xdr:row>73</xdr:row>
                    <xdr:rowOff>19050</xdr:rowOff>
                  </from>
                  <to>
                    <xdr:col>1</xdr:col>
                    <xdr:colOff>2124075</xdr:colOff>
                    <xdr:row>73</xdr:row>
                    <xdr:rowOff>228600</xdr:rowOff>
                  </to>
                </anchor>
              </controlPr>
            </control>
          </mc:Choice>
        </mc:AlternateContent>
        <mc:AlternateContent xmlns:mc="http://schemas.openxmlformats.org/markup-compatibility/2006">
          <mc:Choice Requires="x14">
            <control shapeId="24578" r:id="rId29" name="Option Button 2">
              <controlPr defaultSize="0" autoFill="0" autoLine="0" autoPict="0">
                <anchor moveWithCells="1">
                  <from>
                    <xdr:col>2</xdr:col>
                    <xdr:colOff>685800</xdr:colOff>
                    <xdr:row>73</xdr:row>
                    <xdr:rowOff>19050</xdr:rowOff>
                  </from>
                  <to>
                    <xdr:col>3</xdr:col>
                    <xdr:colOff>923925</xdr:colOff>
                    <xdr:row>73</xdr:row>
                    <xdr:rowOff>228600</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9">
    <tabColor indexed="10"/>
  </sheetPr>
  <dimension ref="A1:BB89"/>
  <sheetViews>
    <sheetView showGridLines="0" showZeros="0" view="pageBreakPreview" zoomScaleSheetLayoutView="100" workbookViewId="0">
      <selection activeCell="L77" sqref="L77"/>
    </sheetView>
  </sheetViews>
  <sheetFormatPr defaultRowHeight="16.5"/>
  <cols>
    <col min="1" max="1" width="12.140625" style="30" customWidth="1"/>
    <col min="2" max="2" width="17.7109375" style="30" customWidth="1"/>
    <col min="3" max="5" width="7.42578125" style="30" customWidth="1"/>
    <col min="6" max="8" width="7.42578125" style="25" customWidth="1"/>
    <col min="9" max="12" width="7.42578125" style="26" customWidth="1"/>
    <col min="13" max="54" width="9.140625" style="101"/>
    <col min="55" max="16384" width="9.140625" style="26"/>
  </cols>
  <sheetData>
    <row r="1" spans="1:26" ht="28.5" customHeight="1">
      <c r="A1" s="658" t="str">
        <f>'Attach 3(JV)'!A1</f>
        <v>Specification No. :CC/NT/W-MISC/DOM/A02/23/00850</v>
      </c>
      <c r="B1" s="658"/>
      <c r="C1" s="658"/>
      <c r="D1" s="658"/>
      <c r="E1" s="658"/>
      <c r="F1" s="658"/>
      <c r="G1" s="658"/>
      <c r="H1" s="668" t="str">
        <f>"Attachment-16 " &amp; 'Attach 3(JV)'!AT1</f>
        <v xml:space="preserve">Attachment-16 </v>
      </c>
      <c r="I1" s="668"/>
      <c r="J1" s="668"/>
      <c r="K1" s="668"/>
      <c r="L1" s="668"/>
    </row>
    <row r="2" spans="1:26" ht="11.25" customHeight="1">
      <c r="Z2" s="176">
        <f>'Attach 3(JV)'!Z2</f>
        <v>0</v>
      </c>
    </row>
    <row r="3" spans="1:26" ht="57.75" customHeight="1">
      <c r="A3" s="736" t="str">
        <f>'Attach 3(JV)'!A3</f>
        <v>Package ARP-DMS-05AB1 for balance distribution works in Arunachal Pradesh under Comprehensive Scheme for Strengthening of Transmission &amp; Distribution system in NER &amp; Sikkim: Intra State - Arunachal Pradesh</v>
      </c>
      <c r="B3" s="737"/>
      <c r="C3" s="737"/>
      <c r="D3" s="737"/>
      <c r="E3" s="737"/>
      <c r="F3" s="737"/>
      <c r="G3" s="737"/>
      <c r="H3" s="737"/>
      <c r="I3" s="737"/>
      <c r="J3" s="737"/>
      <c r="K3" s="737"/>
      <c r="L3" s="737"/>
    </row>
    <row r="4" spans="1:26" ht="15.95" customHeight="1">
      <c r="A4" s="29"/>
      <c r="H4" s="31"/>
      <c r="I4" s="11"/>
    </row>
    <row r="5" spans="1:26" ht="20.100000000000001" customHeight="1">
      <c r="A5" s="653" t="s">
        <v>8</v>
      </c>
      <c r="B5" s="653"/>
      <c r="C5" s="653"/>
      <c r="D5" s="653"/>
      <c r="E5" s="653"/>
      <c r="F5" s="653"/>
      <c r="G5" s="653"/>
      <c r="H5" s="653"/>
      <c r="I5" s="653"/>
      <c r="J5" s="653"/>
      <c r="K5" s="653"/>
      <c r="L5" s="653"/>
    </row>
    <row r="6" spans="1:26" ht="15.95" customHeight="1">
      <c r="A6" s="33"/>
      <c r="H6" s="31"/>
      <c r="I6" s="13"/>
    </row>
    <row r="7" spans="1:26" ht="20.100000000000001" customHeight="1">
      <c r="A7" s="34" t="str">
        <f>'Attach 3(JV)'!A7</f>
        <v>Bidder’s Name and Address (Lead Partner) :</v>
      </c>
      <c r="G7" s="16" t="str">
        <f>'Attach 3(JV)'!E7</f>
        <v>To:</v>
      </c>
      <c r="I7" s="13"/>
    </row>
    <row r="8" spans="1:26" ht="36" customHeight="1">
      <c r="A8" s="651" t="str">
        <f>'Attach 3(JV)'!A8</f>
        <v/>
      </c>
      <c r="B8" s="651"/>
      <c r="C8" s="651"/>
      <c r="D8" s="651"/>
      <c r="E8" s="651"/>
      <c r="F8" s="651"/>
      <c r="G8" s="12" t="str">
        <f>'Attach 3(JV)'!E8</f>
        <v>Contract Services</v>
      </c>
      <c r="I8" s="13"/>
    </row>
    <row r="9" spans="1:26" ht="20.100000000000001" customHeight="1">
      <c r="A9" s="14" t="s">
        <v>361</v>
      </c>
      <c r="B9" s="662" t="str">
        <f>'Attach 3(JV)'!B9</f>
        <v/>
      </c>
      <c r="C9" s="662"/>
      <c r="D9" s="662"/>
      <c r="E9" s="662"/>
      <c r="F9" s="662"/>
      <c r="G9" s="12" t="str">
        <f>'Attach 3(JV)'!E9</f>
        <v>Power Grid Corporation of India Ltd.,</v>
      </c>
      <c r="I9" s="13"/>
    </row>
    <row r="10" spans="1:26" ht="20.100000000000001" customHeight="1">
      <c r="A10" s="14" t="s">
        <v>363</v>
      </c>
      <c r="B10" s="662" t="str">
        <f>'Attach 3(JV)'!B10</f>
        <v/>
      </c>
      <c r="C10" s="662"/>
      <c r="D10" s="662"/>
      <c r="E10" s="662"/>
      <c r="F10" s="662"/>
      <c r="G10" s="12" t="str">
        <f>'Attach 3(JV)'!E10</f>
        <v>"Saudamini", Plot No. 2, Sector 29</v>
      </c>
      <c r="I10" s="13"/>
    </row>
    <row r="11" spans="1:26" ht="20.100000000000001" customHeight="1">
      <c r="B11" s="662" t="str">
        <f>'Attach 3(JV)'!B11</f>
        <v/>
      </c>
      <c r="C11" s="662"/>
      <c r="D11" s="662"/>
      <c r="E11" s="662"/>
      <c r="F11" s="662"/>
      <c r="G11" s="12" t="str">
        <f>'Attach 3(JV)'!E11</f>
        <v>Gurgaon (Haryana) - 122001</v>
      </c>
    </row>
    <row r="12" spans="1:26" ht="20.100000000000001" customHeight="1">
      <c r="A12" s="33"/>
      <c r="B12" s="662" t="str">
        <f>'Attach 3(JV)'!B12</f>
        <v/>
      </c>
      <c r="C12" s="662"/>
      <c r="D12" s="662"/>
      <c r="E12" s="662"/>
      <c r="F12" s="662"/>
      <c r="G12" s="12"/>
    </row>
    <row r="13" spans="1:26" ht="15.95" customHeight="1">
      <c r="A13" s="33"/>
      <c r="B13" s="156"/>
      <c r="C13" s="156"/>
      <c r="D13" s="156"/>
      <c r="E13" s="156"/>
      <c r="F13" s="156"/>
    </row>
    <row r="14" spans="1:26" ht="20.100000000000001" customHeight="1">
      <c r="A14" s="30" t="s">
        <v>356</v>
      </c>
    </row>
    <row r="15" spans="1:26" ht="20.100000000000001" customHeight="1">
      <c r="A15" s="33"/>
    </row>
    <row r="16" spans="1:26" ht="57.75" customHeight="1">
      <c r="A16" s="761" t="s">
        <v>12</v>
      </c>
      <c r="B16" s="761"/>
      <c r="C16" s="761"/>
      <c r="D16" s="761"/>
      <c r="E16" s="761"/>
      <c r="F16" s="761"/>
      <c r="G16" s="761"/>
      <c r="H16" s="761"/>
      <c r="I16" s="761"/>
      <c r="J16" s="761"/>
      <c r="K16" s="761"/>
      <c r="L16" s="761"/>
    </row>
    <row r="17" spans="1:12" ht="20.100000000000001" customHeight="1">
      <c r="A17" s="107">
        <v>1</v>
      </c>
      <c r="B17" s="108" t="s">
        <v>13</v>
      </c>
    </row>
    <row r="18" spans="1:12" ht="82.5" customHeight="1">
      <c r="A18" s="56"/>
      <c r="B18" s="847" t="s">
        <v>14</v>
      </c>
      <c r="C18" s="847"/>
      <c r="D18" s="847"/>
      <c r="E18" s="847"/>
      <c r="F18" s="847"/>
      <c r="G18" s="847"/>
      <c r="H18" s="847"/>
      <c r="I18" s="847"/>
      <c r="J18" s="847"/>
      <c r="K18" s="847"/>
      <c r="L18" s="847"/>
    </row>
    <row r="19" spans="1:12" ht="60.75" customHeight="1">
      <c r="A19" s="57">
        <v>1.1000000000000001</v>
      </c>
      <c r="B19" s="862" t="s">
        <v>15</v>
      </c>
      <c r="C19" s="862"/>
      <c r="D19" s="862"/>
      <c r="E19" s="862"/>
      <c r="F19" s="862"/>
      <c r="G19" s="862"/>
      <c r="H19" s="862"/>
      <c r="I19" s="862"/>
      <c r="J19" s="862"/>
      <c r="K19" s="862"/>
      <c r="L19" s="862"/>
    </row>
    <row r="20" spans="1:12" ht="33" customHeight="1">
      <c r="A20" s="56"/>
      <c r="B20" s="858" t="str">
        <f>IF('Names of Bidder'!I6="Sole Bidder","Name of the Bidder (Sole Bidder)", "Name of Bidder (Lead Partner)")</f>
        <v>Name of Bidder (Lead Partner)</v>
      </c>
      <c r="C20" s="858"/>
      <c r="D20" s="858"/>
      <c r="E20" s="858"/>
      <c r="F20" s="858"/>
      <c r="G20" s="858"/>
      <c r="H20" s="863" t="str">
        <f>B9</f>
        <v/>
      </c>
      <c r="I20" s="863"/>
      <c r="J20" s="863"/>
      <c r="K20" s="863"/>
      <c r="L20" s="863"/>
    </row>
    <row r="21" spans="1:12" ht="33" customHeight="1">
      <c r="A21" s="36"/>
      <c r="B21" s="858" t="s">
        <v>16</v>
      </c>
      <c r="C21" s="858"/>
      <c r="D21" s="858"/>
      <c r="E21" s="858"/>
      <c r="F21" s="858"/>
      <c r="G21" s="858"/>
      <c r="H21" s="851" t="s">
        <v>57</v>
      </c>
      <c r="I21" s="851"/>
      <c r="J21" s="851"/>
      <c r="K21" s="851"/>
      <c r="L21" s="851"/>
    </row>
    <row r="22" spans="1:12" ht="33" customHeight="1">
      <c r="A22" s="36"/>
      <c r="B22" s="858" t="s">
        <v>17</v>
      </c>
      <c r="C22" s="858"/>
      <c r="D22" s="858"/>
      <c r="E22" s="858"/>
      <c r="F22" s="858"/>
      <c r="G22" s="858"/>
      <c r="H22" s="851"/>
      <c r="I22" s="851"/>
      <c r="J22" s="851"/>
      <c r="K22" s="851"/>
      <c r="L22" s="851"/>
    </row>
    <row r="23" spans="1:12" ht="33" customHeight="1">
      <c r="A23" s="36"/>
      <c r="B23" s="858" t="s">
        <v>18</v>
      </c>
      <c r="C23" s="858"/>
      <c r="D23" s="858"/>
      <c r="E23" s="858"/>
      <c r="F23" s="858"/>
      <c r="G23" s="858"/>
      <c r="H23" s="851"/>
      <c r="I23" s="851"/>
      <c r="J23" s="851"/>
      <c r="K23" s="851"/>
      <c r="L23" s="851"/>
    </row>
    <row r="24" spans="1:12" ht="33" customHeight="1">
      <c r="A24" s="36"/>
      <c r="B24" s="858" t="s">
        <v>19</v>
      </c>
      <c r="C24" s="858"/>
      <c r="D24" s="858"/>
      <c r="E24" s="858"/>
      <c r="F24" s="858"/>
      <c r="G24" s="858"/>
      <c r="H24" s="851"/>
      <c r="I24" s="851"/>
      <c r="J24" s="851"/>
      <c r="K24" s="851"/>
      <c r="L24" s="851"/>
    </row>
    <row r="25" spans="1:12" ht="6" customHeight="1">
      <c r="A25" s="36"/>
      <c r="B25" s="206"/>
      <c r="C25" s="206"/>
      <c r="D25" s="206"/>
      <c r="E25" s="206"/>
      <c r="F25" s="206"/>
      <c r="G25" s="206"/>
      <c r="H25" s="207"/>
      <c r="I25" s="207"/>
      <c r="J25" s="207"/>
      <c r="K25" s="207"/>
      <c r="L25" s="207"/>
    </row>
    <row r="26" spans="1:12" ht="18.95" customHeight="1">
      <c r="A26" s="57">
        <v>1.2</v>
      </c>
      <c r="B26" s="857" t="s">
        <v>184</v>
      </c>
      <c r="C26" s="857"/>
      <c r="D26" s="857"/>
      <c r="E26" s="857"/>
      <c r="F26" s="857"/>
      <c r="G26" s="857"/>
      <c r="H26" s="857"/>
      <c r="I26" s="857"/>
      <c r="J26" s="857"/>
      <c r="K26" s="857"/>
      <c r="L26" s="857"/>
    </row>
    <row r="27" spans="1:12" ht="18.95" customHeight="1">
      <c r="A27" s="60" t="s">
        <v>20</v>
      </c>
      <c r="B27" s="106" t="s">
        <v>21</v>
      </c>
      <c r="C27" s="106"/>
      <c r="D27" s="109"/>
      <c r="E27" s="109"/>
    </row>
    <row r="28" spans="1:12" ht="18.95" customHeight="1">
      <c r="A28" s="36"/>
      <c r="B28" s="821" t="s">
        <v>22</v>
      </c>
      <c r="C28" s="821"/>
      <c r="D28" s="760"/>
      <c r="E28" s="760"/>
      <c r="F28" s="760"/>
      <c r="G28" s="760"/>
      <c r="H28" s="760"/>
      <c r="I28" s="760"/>
      <c r="J28" s="760"/>
      <c r="K28" s="760"/>
      <c r="L28" s="760"/>
    </row>
    <row r="29" spans="1:12" ht="18.95" customHeight="1">
      <c r="A29" s="36"/>
      <c r="B29" s="855" t="s">
        <v>23</v>
      </c>
      <c r="C29" s="856"/>
      <c r="D29" s="860"/>
      <c r="E29" s="860"/>
      <c r="F29" s="860"/>
      <c r="G29" s="860"/>
      <c r="H29" s="860"/>
      <c r="I29" s="860"/>
      <c r="J29" s="860"/>
      <c r="K29" s="860"/>
      <c r="L29" s="860"/>
    </row>
    <row r="30" spans="1:12" ht="18.95" customHeight="1">
      <c r="A30" s="36"/>
      <c r="B30" s="112"/>
      <c r="C30" s="58"/>
      <c r="D30" s="859"/>
      <c r="E30" s="859"/>
      <c r="F30" s="859"/>
      <c r="G30" s="859"/>
      <c r="H30" s="859"/>
      <c r="I30" s="859"/>
      <c r="J30" s="859"/>
      <c r="K30" s="859"/>
      <c r="L30" s="859"/>
    </row>
    <row r="31" spans="1:12" ht="18.95" customHeight="1">
      <c r="A31" s="36"/>
      <c r="B31" s="112"/>
      <c r="C31" s="58"/>
      <c r="D31" s="859"/>
      <c r="E31" s="859"/>
      <c r="F31" s="859"/>
      <c r="G31" s="859"/>
      <c r="H31" s="859"/>
      <c r="I31" s="859"/>
      <c r="J31" s="859"/>
      <c r="K31" s="859"/>
      <c r="L31" s="859"/>
    </row>
    <row r="32" spans="1:12" ht="18.95" customHeight="1">
      <c r="A32" s="36"/>
      <c r="B32" s="113"/>
      <c r="C32" s="59"/>
      <c r="D32" s="861"/>
      <c r="E32" s="861"/>
      <c r="F32" s="861"/>
      <c r="G32" s="861"/>
      <c r="H32" s="861"/>
      <c r="I32" s="861"/>
      <c r="J32" s="861"/>
      <c r="K32" s="861"/>
      <c r="L32" s="861"/>
    </row>
    <row r="33" spans="1:54" ht="18.95" customHeight="1">
      <c r="A33" s="36"/>
      <c r="B33" s="821" t="s">
        <v>24</v>
      </c>
      <c r="C33" s="821"/>
      <c r="D33" s="760"/>
      <c r="E33" s="760"/>
      <c r="F33" s="760"/>
      <c r="G33" s="760"/>
      <c r="H33" s="760"/>
      <c r="I33" s="760"/>
      <c r="J33" s="760"/>
      <c r="K33" s="760"/>
      <c r="L33" s="760"/>
    </row>
    <row r="34" spans="1:54" ht="18.95" customHeight="1">
      <c r="A34" s="36"/>
      <c r="B34" s="821" t="s">
        <v>25</v>
      </c>
      <c r="C34" s="821"/>
      <c r="D34" s="760"/>
      <c r="E34" s="760"/>
      <c r="F34" s="760"/>
      <c r="G34" s="760"/>
      <c r="H34" s="760"/>
      <c r="I34" s="760"/>
      <c r="J34" s="760"/>
      <c r="K34" s="760"/>
      <c r="L34" s="760"/>
    </row>
    <row r="35" spans="1:54" ht="18.95" customHeight="1">
      <c r="A35" s="36"/>
      <c r="B35" s="821" t="s">
        <v>26</v>
      </c>
      <c r="C35" s="821"/>
      <c r="D35" s="760"/>
      <c r="E35" s="760"/>
      <c r="F35" s="760"/>
      <c r="G35" s="760"/>
      <c r="H35" s="760"/>
      <c r="I35" s="760"/>
      <c r="J35" s="760"/>
      <c r="K35" s="760"/>
      <c r="L35" s="760"/>
    </row>
    <row r="36" spans="1:54" ht="18.95" customHeight="1">
      <c r="A36" s="36"/>
      <c r="B36" s="821" t="s">
        <v>27</v>
      </c>
      <c r="C36" s="821"/>
      <c r="D36" s="760"/>
      <c r="E36" s="760"/>
      <c r="F36" s="760"/>
      <c r="G36" s="760"/>
      <c r="H36" s="760"/>
      <c r="I36" s="760"/>
      <c r="J36" s="760"/>
      <c r="K36" s="760"/>
      <c r="L36" s="760"/>
    </row>
    <row r="37" spans="1:54" ht="8.1" customHeight="1">
      <c r="A37" s="36"/>
      <c r="B37" s="114"/>
      <c r="C37" s="114"/>
      <c r="D37" s="115"/>
      <c r="E37" s="115"/>
      <c r="F37" s="115"/>
      <c r="G37" s="115"/>
      <c r="H37" s="115"/>
      <c r="I37" s="115"/>
      <c r="J37" s="115"/>
      <c r="K37" s="115"/>
      <c r="L37" s="115"/>
    </row>
    <row r="38" spans="1:54" ht="61.5" customHeight="1">
      <c r="A38" s="61" t="s">
        <v>29</v>
      </c>
      <c r="B38" s="847" t="s">
        <v>28</v>
      </c>
      <c r="C38" s="847"/>
      <c r="D38" s="847"/>
      <c r="E38" s="847"/>
      <c r="F38" s="847"/>
      <c r="G38" s="847"/>
      <c r="H38" s="847"/>
      <c r="I38" s="847"/>
      <c r="J38" s="847"/>
      <c r="K38" s="847"/>
      <c r="L38" s="847"/>
    </row>
    <row r="39" spans="1:54" ht="33.75" customHeight="1">
      <c r="A39" s="36"/>
      <c r="B39" s="111" t="s">
        <v>359</v>
      </c>
      <c r="C39" s="854" t="s">
        <v>30</v>
      </c>
      <c r="D39" s="854"/>
      <c r="E39" s="854"/>
      <c r="F39" s="854"/>
      <c r="G39" s="854" t="s">
        <v>31</v>
      </c>
      <c r="H39" s="854"/>
      <c r="I39" s="854" t="s">
        <v>32</v>
      </c>
      <c r="J39" s="854"/>
      <c r="K39" s="854"/>
      <c r="L39" s="854"/>
    </row>
    <row r="40" spans="1:54" ht="38.1" customHeight="1">
      <c r="B40" s="122"/>
      <c r="C40" s="760"/>
      <c r="D40" s="760"/>
      <c r="E40" s="760"/>
      <c r="F40" s="760"/>
      <c r="G40" s="837"/>
      <c r="H40" s="837"/>
      <c r="I40" s="760"/>
      <c r="J40" s="760"/>
      <c r="K40" s="760"/>
      <c r="L40" s="760"/>
    </row>
    <row r="41" spans="1:54" ht="38.1" customHeight="1">
      <c r="A41" s="36"/>
      <c r="B41" s="122"/>
      <c r="C41" s="760"/>
      <c r="D41" s="760"/>
      <c r="E41" s="760"/>
      <c r="F41" s="760"/>
      <c r="G41" s="837"/>
      <c r="H41" s="837"/>
      <c r="I41" s="760"/>
      <c r="J41" s="760"/>
      <c r="K41" s="760"/>
      <c r="L41" s="760"/>
    </row>
    <row r="42" spans="1:54" ht="20.100000000000001" customHeight="1">
      <c r="A42" s="107">
        <v>2</v>
      </c>
      <c r="B42" s="116" t="s">
        <v>33</v>
      </c>
    </row>
    <row r="43" spans="1:54" ht="78.75" customHeight="1">
      <c r="B43" s="847" t="s">
        <v>34</v>
      </c>
      <c r="C43" s="847"/>
      <c r="D43" s="847"/>
      <c r="E43" s="847"/>
      <c r="F43" s="847"/>
      <c r="G43" s="847"/>
      <c r="H43" s="847"/>
      <c r="I43" s="847"/>
      <c r="J43" s="847"/>
      <c r="K43" s="847"/>
      <c r="L43" s="847"/>
    </row>
    <row r="44" spans="1:54" s="25" customFormat="1" ht="34.5" customHeight="1">
      <c r="A44" s="57">
        <v>2.1</v>
      </c>
      <c r="B44" s="847" t="s">
        <v>35</v>
      </c>
      <c r="C44" s="847"/>
      <c r="D44" s="847"/>
      <c r="E44" s="847"/>
      <c r="F44" s="847"/>
      <c r="G44" s="847"/>
      <c r="H44" s="847"/>
      <c r="I44" s="847"/>
      <c r="J44" s="847"/>
      <c r="K44" s="847"/>
      <c r="L44" s="847"/>
      <c r="M44" s="102"/>
      <c r="N44" s="102"/>
      <c r="O44" s="102"/>
      <c r="P44" s="102"/>
      <c r="Q44" s="102"/>
      <c r="R44" s="102"/>
      <c r="S44" s="102"/>
      <c r="T44" s="102"/>
      <c r="U44" s="102"/>
      <c r="V44" s="102"/>
      <c r="W44" s="102"/>
      <c r="X44" s="102"/>
      <c r="Y44" s="102"/>
      <c r="Z44" s="102"/>
      <c r="AA44" s="102"/>
      <c r="AB44" s="102"/>
      <c r="AC44" s="102"/>
      <c r="AD44" s="102"/>
      <c r="AE44" s="102"/>
      <c r="AF44" s="102"/>
      <c r="AG44" s="102"/>
      <c r="AH44" s="102"/>
      <c r="AI44" s="102"/>
      <c r="AJ44" s="102"/>
      <c r="AK44" s="102"/>
      <c r="AL44" s="102"/>
      <c r="AM44" s="102"/>
      <c r="AN44" s="102"/>
      <c r="AO44" s="102"/>
      <c r="AP44" s="102"/>
      <c r="AQ44" s="102"/>
      <c r="AR44" s="102"/>
      <c r="AS44" s="102"/>
      <c r="AT44" s="102"/>
      <c r="AU44" s="102"/>
      <c r="AV44" s="102"/>
      <c r="AW44" s="102"/>
      <c r="AX44" s="102"/>
      <c r="AY44" s="102"/>
      <c r="AZ44" s="102"/>
      <c r="BA44" s="102"/>
      <c r="BB44" s="102"/>
    </row>
    <row r="45" spans="1:54" ht="51" customHeight="1">
      <c r="A45" s="36"/>
      <c r="B45" s="111" t="s">
        <v>36</v>
      </c>
      <c r="C45" s="854" t="s">
        <v>37</v>
      </c>
      <c r="D45" s="854"/>
      <c r="E45" s="854"/>
      <c r="F45" s="854"/>
      <c r="G45" s="854" t="s">
        <v>38</v>
      </c>
      <c r="H45" s="854"/>
      <c r="I45" s="854" t="s">
        <v>119</v>
      </c>
      <c r="J45" s="854"/>
      <c r="K45" s="854" t="s">
        <v>120</v>
      </c>
      <c r="L45" s="854"/>
    </row>
    <row r="46" spans="1:54" ht="27.95" customHeight="1">
      <c r="A46" s="36"/>
      <c r="B46" s="122">
        <v>1</v>
      </c>
      <c r="C46" s="760"/>
      <c r="D46" s="760"/>
      <c r="E46" s="760"/>
      <c r="F46" s="760"/>
      <c r="G46" s="837"/>
      <c r="H46" s="837"/>
      <c r="I46" s="837"/>
      <c r="J46" s="837"/>
      <c r="K46" s="853"/>
      <c r="L46" s="853"/>
    </row>
    <row r="47" spans="1:54" ht="27.95" customHeight="1">
      <c r="A47" s="36"/>
      <c r="B47" s="122">
        <v>2</v>
      </c>
      <c r="C47" s="760"/>
      <c r="D47" s="760"/>
      <c r="E47" s="760"/>
      <c r="F47" s="760"/>
      <c r="G47" s="837"/>
      <c r="H47" s="837"/>
      <c r="I47" s="837"/>
      <c r="J47" s="837"/>
      <c r="K47" s="853"/>
      <c r="L47" s="853"/>
    </row>
    <row r="48" spans="1:54" ht="27.95" customHeight="1">
      <c r="A48" s="36"/>
      <c r="B48" s="122">
        <v>3</v>
      </c>
      <c r="C48" s="760"/>
      <c r="D48" s="760"/>
      <c r="E48" s="760"/>
      <c r="F48" s="760"/>
      <c r="G48" s="837"/>
      <c r="H48" s="837"/>
      <c r="I48" s="837"/>
      <c r="J48" s="837"/>
      <c r="K48" s="853"/>
      <c r="L48" s="853"/>
    </row>
    <row r="49" spans="1:12" ht="27.95" customHeight="1">
      <c r="A49" s="36"/>
      <c r="B49" s="122">
        <v>4</v>
      </c>
      <c r="C49" s="760"/>
      <c r="D49" s="760"/>
      <c r="E49" s="760"/>
      <c r="F49" s="760"/>
      <c r="G49" s="837"/>
      <c r="H49" s="837"/>
      <c r="I49" s="837"/>
      <c r="J49" s="837"/>
      <c r="K49" s="853"/>
      <c r="L49" s="853"/>
    </row>
    <row r="50" spans="1:12" ht="27.95" customHeight="1">
      <c r="A50" s="36"/>
      <c r="B50" s="122">
        <v>5</v>
      </c>
      <c r="C50" s="760"/>
      <c r="D50" s="760"/>
      <c r="E50" s="760"/>
      <c r="F50" s="760"/>
      <c r="G50" s="837"/>
      <c r="H50" s="837"/>
      <c r="I50" s="837"/>
      <c r="J50" s="837"/>
      <c r="K50" s="853"/>
      <c r="L50" s="853"/>
    </row>
    <row r="51" spans="1:12" ht="27.95" customHeight="1">
      <c r="A51" s="568"/>
      <c r="B51" s="569"/>
      <c r="C51" s="570"/>
      <c r="D51" s="570"/>
      <c r="E51" s="570"/>
      <c r="F51" s="570"/>
      <c r="G51" s="569"/>
      <c r="H51" s="569"/>
      <c r="I51" s="569"/>
      <c r="J51" s="569"/>
      <c r="K51" s="571"/>
      <c r="L51" s="571"/>
    </row>
    <row r="52" spans="1:12" ht="27.95" customHeight="1">
      <c r="A52" s="572">
        <v>3</v>
      </c>
      <c r="B52" s="841" t="s">
        <v>719</v>
      </c>
      <c r="C52" s="841"/>
      <c r="D52" s="841"/>
      <c r="E52" s="841"/>
      <c r="F52" s="841"/>
      <c r="G52" s="841"/>
      <c r="H52" s="841"/>
      <c r="I52" s="841"/>
      <c r="J52" s="841"/>
      <c r="K52" s="841"/>
      <c r="L52" s="841"/>
    </row>
    <row r="53" spans="1:12" ht="56.25" customHeight="1">
      <c r="A53" s="568"/>
      <c r="B53" s="841" t="s">
        <v>720</v>
      </c>
      <c r="C53" s="841"/>
      <c r="D53" s="841"/>
      <c r="E53" s="841"/>
      <c r="F53" s="841"/>
      <c r="G53" s="841"/>
      <c r="H53" s="841"/>
      <c r="I53" s="841"/>
      <c r="J53" s="841"/>
      <c r="K53" s="841"/>
      <c r="L53" s="841"/>
    </row>
    <row r="54" spans="1:12" ht="27.95" customHeight="1">
      <c r="A54" s="573">
        <v>3.1</v>
      </c>
      <c r="B54" s="841" t="s">
        <v>721</v>
      </c>
      <c r="C54" s="841"/>
      <c r="D54" s="841"/>
      <c r="E54" s="841"/>
      <c r="F54" s="841"/>
      <c r="G54" s="841"/>
      <c r="H54" s="841"/>
      <c r="I54" s="841"/>
      <c r="J54" s="841"/>
      <c r="K54" s="841"/>
      <c r="L54" s="841"/>
    </row>
    <row r="55" spans="1:12" ht="31.5" customHeight="1">
      <c r="A55" s="568"/>
      <c r="B55" s="574" t="s">
        <v>36</v>
      </c>
      <c r="C55" s="842" t="s">
        <v>722</v>
      </c>
      <c r="D55" s="843"/>
      <c r="E55" s="843"/>
      <c r="F55" s="844"/>
      <c r="G55" s="842" t="s">
        <v>723</v>
      </c>
      <c r="H55" s="843"/>
      <c r="I55" s="843"/>
      <c r="J55" s="843"/>
      <c r="K55" s="843"/>
      <c r="L55" s="844"/>
    </row>
    <row r="56" spans="1:12" ht="27.95" customHeight="1">
      <c r="A56" s="568"/>
      <c r="B56" s="122"/>
      <c r="C56" s="760"/>
      <c r="D56" s="760"/>
      <c r="E56" s="760"/>
      <c r="F56" s="760"/>
      <c r="G56" s="838"/>
      <c r="H56" s="839"/>
      <c r="I56" s="839"/>
      <c r="J56" s="839"/>
      <c r="K56" s="839"/>
      <c r="L56" s="840"/>
    </row>
    <row r="57" spans="1:12" ht="27.95" customHeight="1">
      <c r="A57" s="568"/>
      <c r="B57" s="122"/>
      <c r="C57" s="760"/>
      <c r="D57" s="760"/>
      <c r="E57" s="760"/>
      <c r="F57" s="760"/>
      <c r="G57" s="838"/>
      <c r="H57" s="839"/>
      <c r="I57" s="839"/>
      <c r="J57" s="839"/>
      <c r="K57" s="839"/>
      <c r="L57" s="840"/>
    </row>
    <row r="58" spans="1:12" ht="27.95" customHeight="1">
      <c r="A58" s="568"/>
      <c r="B58" s="122"/>
      <c r="C58" s="760"/>
      <c r="D58" s="760"/>
      <c r="E58" s="760"/>
      <c r="F58" s="760"/>
      <c r="G58" s="838"/>
      <c r="H58" s="839"/>
      <c r="I58" s="839"/>
      <c r="J58" s="839"/>
      <c r="K58" s="839"/>
      <c r="L58" s="840"/>
    </row>
    <row r="59" spans="1:12" ht="27.95" customHeight="1">
      <c r="A59" s="568"/>
      <c r="B59" s="122"/>
      <c r="C59" s="760"/>
      <c r="D59" s="760"/>
      <c r="E59" s="760"/>
      <c r="F59" s="760"/>
      <c r="G59" s="838"/>
      <c r="H59" s="839"/>
      <c r="I59" s="839"/>
      <c r="J59" s="839"/>
      <c r="K59" s="839"/>
      <c r="L59" s="840"/>
    </row>
    <row r="60" spans="1:12" ht="27.95" customHeight="1">
      <c r="A60" s="568"/>
      <c r="B60" s="122"/>
      <c r="C60" s="760"/>
      <c r="D60" s="760"/>
      <c r="E60" s="760"/>
      <c r="F60" s="760"/>
      <c r="G60" s="838"/>
      <c r="H60" s="839"/>
      <c r="I60" s="839"/>
      <c r="J60" s="839"/>
      <c r="K60" s="839"/>
      <c r="L60" s="840"/>
    </row>
    <row r="61" spans="1:12" ht="27.95" customHeight="1">
      <c r="A61" s="568"/>
      <c r="B61" s="122"/>
      <c r="C61" s="760"/>
      <c r="D61" s="760"/>
      <c r="E61" s="760"/>
      <c r="F61" s="760"/>
      <c r="G61" s="838"/>
      <c r="H61" s="839"/>
      <c r="I61" s="839"/>
      <c r="J61" s="839"/>
      <c r="K61" s="839"/>
      <c r="L61" s="840"/>
    </row>
    <row r="62" spans="1:12" ht="27.95" customHeight="1">
      <c r="A62" s="568"/>
      <c r="B62" s="569"/>
      <c r="C62" s="570"/>
      <c r="D62" s="570"/>
      <c r="E62" s="570"/>
      <c r="F62" s="570"/>
      <c r="G62" s="569"/>
      <c r="H62" s="569"/>
      <c r="I62" s="569"/>
      <c r="J62" s="569"/>
      <c r="K62" s="571"/>
      <c r="L62" s="571"/>
    </row>
    <row r="63" spans="1:12" ht="21" customHeight="1">
      <c r="A63" s="107">
        <v>4</v>
      </c>
      <c r="B63" s="117" t="s">
        <v>39</v>
      </c>
      <c r="C63" s="106"/>
      <c r="D63" s="115"/>
      <c r="E63" s="115"/>
      <c r="F63" s="115"/>
      <c r="G63" s="62"/>
    </row>
    <row r="64" spans="1:12" ht="18" customHeight="1">
      <c r="A64" s="118">
        <v>4.0999999999999996</v>
      </c>
      <c r="B64" s="852" t="s">
        <v>40</v>
      </c>
      <c r="C64" s="852"/>
      <c r="D64" s="852"/>
      <c r="E64" s="852"/>
      <c r="F64" s="115"/>
      <c r="G64" s="62"/>
    </row>
    <row r="65" spans="1:54" ht="67.5" customHeight="1">
      <c r="A65" s="36"/>
      <c r="B65" s="847" t="s">
        <v>41</v>
      </c>
      <c r="C65" s="847"/>
      <c r="D65" s="847"/>
      <c r="E65" s="847"/>
      <c r="F65" s="847"/>
      <c r="G65" s="847"/>
      <c r="H65" s="847"/>
      <c r="I65" s="847"/>
      <c r="J65" s="847"/>
      <c r="K65" s="847"/>
      <c r="L65" s="847"/>
    </row>
    <row r="66" spans="1:54" s="25" customFormat="1" ht="35.25" customHeight="1">
      <c r="A66" s="36"/>
      <c r="B66" s="712" t="s">
        <v>42</v>
      </c>
      <c r="C66" s="712"/>
      <c r="D66" s="712"/>
      <c r="E66" s="681" t="s">
        <v>43</v>
      </c>
      <c r="F66" s="846"/>
      <c r="G66" s="846"/>
      <c r="H66" s="682"/>
      <c r="I66" s="712" t="s">
        <v>44</v>
      </c>
      <c r="J66" s="712"/>
      <c r="K66" s="712"/>
      <c r="L66" s="712"/>
      <c r="M66" s="102"/>
      <c r="N66" s="102"/>
      <c r="O66" s="102"/>
      <c r="P66" s="102"/>
      <c r="Q66" s="102"/>
      <c r="R66" s="102"/>
      <c r="S66" s="102"/>
      <c r="T66" s="102"/>
      <c r="U66" s="102"/>
      <c r="V66" s="102"/>
      <c r="W66" s="102"/>
      <c r="X66" s="102"/>
      <c r="Y66" s="102"/>
      <c r="Z66" s="102"/>
      <c r="AA66" s="102"/>
      <c r="AB66" s="102"/>
      <c r="AC66" s="102"/>
      <c r="AD66" s="102"/>
      <c r="AE66" s="102"/>
      <c r="AF66" s="102"/>
      <c r="AG66" s="102"/>
      <c r="AH66" s="102"/>
      <c r="AI66" s="102"/>
      <c r="AJ66" s="102"/>
      <c r="AK66" s="102"/>
      <c r="AL66" s="102"/>
      <c r="AM66" s="102"/>
      <c r="AN66" s="102"/>
      <c r="AO66" s="102"/>
      <c r="AP66" s="102"/>
      <c r="AQ66" s="102"/>
      <c r="AR66" s="102"/>
      <c r="AS66" s="102"/>
      <c r="AT66" s="102"/>
      <c r="AU66" s="102"/>
      <c r="AV66" s="102"/>
      <c r="AW66" s="102"/>
      <c r="AX66" s="102"/>
      <c r="AY66" s="102"/>
      <c r="AZ66" s="102"/>
      <c r="BA66" s="102"/>
      <c r="BB66" s="102"/>
    </row>
    <row r="67" spans="1:54" ht="20.100000000000001" customHeight="1">
      <c r="A67" s="36"/>
      <c r="B67" s="760"/>
      <c r="C67" s="760"/>
      <c r="D67" s="760"/>
      <c r="E67" s="837"/>
      <c r="F67" s="837"/>
      <c r="G67" s="837"/>
      <c r="H67" s="837"/>
      <c r="I67" s="837"/>
      <c r="J67" s="837"/>
      <c r="K67" s="837"/>
      <c r="L67" s="837"/>
    </row>
    <row r="68" spans="1:54" ht="20.100000000000001" customHeight="1">
      <c r="A68" s="36"/>
      <c r="B68" s="760"/>
      <c r="C68" s="760"/>
      <c r="D68" s="760"/>
      <c r="E68" s="837"/>
      <c r="F68" s="837"/>
      <c r="G68" s="837"/>
      <c r="H68" s="837"/>
      <c r="I68" s="837"/>
      <c r="J68" s="837"/>
      <c r="K68" s="837"/>
      <c r="L68" s="837"/>
    </row>
    <row r="69" spans="1:54" ht="20.100000000000001" customHeight="1">
      <c r="A69" s="36"/>
      <c r="B69" s="760"/>
      <c r="C69" s="760"/>
      <c r="D69" s="760"/>
      <c r="E69" s="837"/>
      <c r="F69" s="837"/>
      <c r="G69" s="837"/>
      <c r="H69" s="837"/>
      <c r="I69" s="837"/>
      <c r="J69" s="837"/>
      <c r="K69" s="837"/>
      <c r="L69" s="837"/>
    </row>
    <row r="70" spans="1:54" ht="20.100000000000001" customHeight="1">
      <c r="A70" s="36"/>
      <c r="B70" s="760"/>
      <c r="C70" s="760"/>
      <c r="D70" s="760"/>
      <c r="E70" s="837"/>
      <c r="F70" s="837"/>
      <c r="G70" s="837"/>
      <c r="H70" s="837"/>
      <c r="I70" s="837"/>
      <c r="J70" s="837"/>
      <c r="K70" s="837"/>
      <c r="L70" s="837"/>
    </row>
    <row r="71" spans="1:54" ht="20.100000000000001" customHeight="1">
      <c r="A71" s="36"/>
      <c r="B71" s="760"/>
      <c r="C71" s="760"/>
      <c r="D71" s="760"/>
      <c r="E71" s="837"/>
      <c r="F71" s="837"/>
      <c r="G71" s="837"/>
      <c r="H71" s="837"/>
      <c r="I71" s="837"/>
      <c r="J71" s="837"/>
      <c r="K71" s="837"/>
      <c r="L71" s="837"/>
    </row>
    <row r="72" spans="1:54" ht="20.100000000000001" customHeight="1">
      <c r="A72" s="36"/>
      <c r="B72" s="760"/>
      <c r="C72" s="760"/>
      <c r="D72" s="760"/>
      <c r="E72" s="837"/>
      <c r="F72" s="837"/>
      <c r="G72" s="837"/>
      <c r="H72" s="837"/>
      <c r="I72" s="837"/>
      <c r="J72" s="837"/>
      <c r="K72" s="837"/>
      <c r="L72" s="837"/>
    </row>
    <row r="73" spans="1:54" s="25" customFormat="1" ht="20.100000000000001" customHeight="1">
      <c r="A73" s="33">
        <v>4.2</v>
      </c>
      <c r="B73" s="33" t="s">
        <v>45</v>
      </c>
      <c r="C73" s="119"/>
      <c r="D73" s="119"/>
      <c r="E73" s="119"/>
      <c r="F73" s="119"/>
      <c r="G73" s="62"/>
      <c r="M73" s="102"/>
      <c r="N73" s="102"/>
      <c r="O73" s="102"/>
      <c r="P73" s="102"/>
      <c r="Q73" s="102"/>
      <c r="R73" s="102"/>
      <c r="S73" s="102"/>
      <c r="T73" s="102"/>
      <c r="U73" s="102"/>
      <c r="V73" s="102"/>
      <c r="W73" s="102"/>
      <c r="X73" s="102"/>
      <c r="Y73" s="102"/>
      <c r="Z73" s="102"/>
      <c r="AA73" s="102"/>
      <c r="AB73" s="102"/>
      <c r="AC73" s="102"/>
      <c r="AD73" s="102"/>
      <c r="AE73" s="102"/>
      <c r="AF73" s="102"/>
      <c r="AG73" s="102"/>
      <c r="AH73" s="102"/>
      <c r="AI73" s="102"/>
      <c r="AJ73" s="102"/>
      <c r="AK73" s="102"/>
      <c r="AL73" s="102"/>
      <c r="AM73" s="102"/>
      <c r="AN73" s="102"/>
      <c r="AO73" s="102"/>
      <c r="AP73" s="102"/>
      <c r="AQ73" s="102"/>
      <c r="AR73" s="102"/>
      <c r="AS73" s="102"/>
      <c r="AT73" s="102"/>
      <c r="AU73" s="102"/>
      <c r="AV73" s="102"/>
      <c r="AW73" s="102"/>
      <c r="AX73" s="102"/>
      <c r="AY73" s="102"/>
      <c r="AZ73" s="102"/>
      <c r="BA73" s="102"/>
      <c r="BB73" s="102"/>
    </row>
    <row r="74" spans="1:54" s="25" customFormat="1" ht="20.100000000000001" customHeight="1">
      <c r="A74" s="33"/>
      <c r="B74" s="33"/>
      <c r="C74" s="119"/>
      <c r="D74" s="119"/>
      <c r="E74" s="119"/>
      <c r="F74" s="119"/>
      <c r="G74" s="62"/>
      <c r="K74" s="123" t="s">
        <v>123</v>
      </c>
      <c r="L74" s="124"/>
      <c r="M74" s="102"/>
      <c r="N74" s="102"/>
      <c r="O74" s="102"/>
      <c r="P74" s="102"/>
      <c r="Q74" s="102"/>
      <c r="R74" s="102"/>
      <c r="S74" s="102"/>
      <c r="T74" s="102"/>
      <c r="U74" s="102"/>
      <c r="V74" s="102"/>
      <c r="W74" s="102"/>
      <c r="X74" s="102"/>
      <c r="Y74" s="102"/>
      <c r="Z74" s="102"/>
      <c r="AA74" s="102"/>
      <c r="AB74" s="102"/>
      <c r="AC74" s="102"/>
      <c r="AD74" s="102"/>
      <c r="AE74" s="102"/>
      <c r="AF74" s="102"/>
      <c r="AG74" s="102"/>
      <c r="AH74" s="102"/>
      <c r="AI74" s="102"/>
      <c r="AJ74" s="102"/>
      <c r="AK74" s="102"/>
      <c r="AL74" s="102"/>
      <c r="AM74" s="102"/>
      <c r="AN74" s="102"/>
      <c r="AO74" s="102"/>
      <c r="AP74" s="102"/>
      <c r="AQ74" s="102"/>
      <c r="AR74" s="102"/>
      <c r="AS74" s="102"/>
      <c r="AT74" s="102"/>
      <c r="AU74" s="102"/>
      <c r="AV74" s="102"/>
      <c r="AW74" s="102"/>
      <c r="AX74" s="102"/>
      <c r="AY74" s="102"/>
      <c r="AZ74" s="102"/>
      <c r="BA74" s="102"/>
      <c r="BB74" s="102"/>
    </row>
    <row r="75" spans="1:54" s="25" customFormat="1" ht="20.100000000000001" customHeight="1">
      <c r="A75" s="33"/>
      <c r="B75" s="50" t="s">
        <v>121</v>
      </c>
      <c r="C75" s="712" t="s">
        <v>122</v>
      </c>
      <c r="D75" s="712"/>
      <c r="E75" s="712"/>
      <c r="F75" s="712"/>
      <c r="G75" s="712"/>
      <c r="H75" s="681" t="s">
        <v>46</v>
      </c>
      <c r="I75" s="846"/>
      <c r="J75" s="846"/>
      <c r="K75" s="846"/>
      <c r="L75" s="682"/>
      <c r="M75" s="102"/>
      <c r="N75" s="102"/>
      <c r="O75" s="102"/>
      <c r="P75" s="102"/>
      <c r="Q75" s="102"/>
      <c r="R75" s="102"/>
      <c r="S75" s="102"/>
      <c r="T75" s="102"/>
      <c r="U75" s="102"/>
      <c r="V75" s="102"/>
      <c r="W75" s="102"/>
      <c r="X75" s="102"/>
      <c r="Y75" s="102"/>
      <c r="Z75" s="102"/>
      <c r="AA75" s="102"/>
      <c r="AB75" s="102"/>
      <c r="AC75" s="102"/>
      <c r="AD75" s="102"/>
      <c r="AE75" s="102"/>
      <c r="AF75" s="102"/>
      <c r="AG75" s="102"/>
      <c r="AH75" s="102"/>
      <c r="AI75" s="102"/>
      <c r="AJ75" s="102"/>
      <c r="AK75" s="102"/>
      <c r="AL75" s="102"/>
      <c r="AM75" s="102"/>
      <c r="AN75" s="102"/>
      <c r="AO75" s="102"/>
      <c r="AP75" s="102"/>
      <c r="AQ75" s="102"/>
      <c r="AR75" s="102"/>
      <c r="AS75" s="102"/>
      <c r="AT75" s="102"/>
      <c r="AU75" s="102"/>
      <c r="AV75" s="102"/>
      <c r="AW75" s="102"/>
      <c r="AX75" s="102"/>
      <c r="AY75" s="102"/>
      <c r="AZ75" s="102"/>
      <c r="BA75" s="102"/>
      <c r="BB75" s="102"/>
    </row>
    <row r="76" spans="1:54" s="200" customFormat="1" ht="33" customHeight="1">
      <c r="A76" s="39"/>
      <c r="B76" s="110"/>
      <c r="C76" s="105" t="s">
        <v>523</v>
      </c>
      <c r="D76" s="105" t="s">
        <v>776</v>
      </c>
      <c r="E76" s="105" t="s">
        <v>520</v>
      </c>
      <c r="F76" s="105" t="s">
        <v>519</v>
      </c>
      <c r="G76" s="105" t="s">
        <v>517</v>
      </c>
      <c r="H76" s="105" t="s">
        <v>549</v>
      </c>
      <c r="I76" s="105" t="s">
        <v>649</v>
      </c>
      <c r="J76" s="105" t="s">
        <v>737</v>
      </c>
      <c r="K76" s="105" t="s">
        <v>738</v>
      </c>
      <c r="L76" s="105" t="s">
        <v>777</v>
      </c>
      <c r="M76" s="199"/>
      <c r="N76" s="199"/>
      <c r="O76" s="199"/>
      <c r="P76" s="199"/>
      <c r="Q76" s="199"/>
      <c r="R76" s="199"/>
      <c r="S76" s="199"/>
      <c r="T76" s="199"/>
      <c r="U76" s="199"/>
      <c r="V76" s="199"/>
      <c r="W76" s="199"/>
      <c r="X76" s="199"/>
      <c r="Y76" s="199"/>
      <c r="Z76" s="199"/>
      <c r="AA76" s="199"/>
      <c r="AB76" s="199"/>
      <c r="AC76" s="199"/>
      <c r="AD76" s="199"/>
      <c r="AE76" s="199"/>
      <c r="AF76" s="199"/>
      <c r="AG76" s="199"/>
      <c r="AH76" s="199"/>
      <c r="AI76" s="199"/>
      <c r="AJ76" s="199"/>
      <c r="AK76" s="199"/>
      <c r="AL76" s="199"/>
      <c r="AM76" s="199"/>
      <c r="AN76" s="199"/>
      <c r="AO76" s="199"/>
      <c r="AP76" s="199"/>
      <c r="AQ76" s="199"/>
      <c r="AR76" s="199"/>
      <c r="AS76" s="199"/>
      <c r="AT76" s="199"/>
      <c r="AU76" s="199"/>
      <c r="AV76" s="199"/>
      <c r="AW76" s="199"/>
      <c r="AX76" s="199"/>
      <c r="AY76" s="199"/>
      <c r="AZ76" s="199"/>
      <c r="BA76" s="199"/>
      <c r="BB76" s="199"/>
    </row>
    <row r="77" spans="1:54" s="25" customFormat="1" ht="33" customHeight="1">
      <c r="A77" s="33"/>
      <c r="B77" s="110" t="s">
        <v>124</v>
      </c>
      <c r="C77" s="201"/>
      <c r="D77" s="201"/>
      <c r="E77" s="201"/>
      <c r="F77" s="201"/>
      <c r="G77" s="201"/>
      <c r="H77" s="201"/>
      <c r="I77" s="201"/>
      <c r="J77" s="201"/>
      <c r="K77" s="201"/>
      <c r="L77" s="201"/>
      <c r="M77" s="102"/>
      <c r="N77" s="102"/>
      <c r="O77" s="102"/>
      <c r="P77" s="102"/>
      <c r="Q77" s="102"/>
      <c r="R77" s="102"/>
      <c r="S77" s="102"/>
      <c r="T77" s="102"/>
      <c r="U77" s="102"/>
      <c r="V77" s="102"/>
      <c r="W77" s="102"/>
      <c r="X77" s="102"/>
      <c r="Y77" s="102"/>
      <c r="Z77" s="102"/>
      <c r="AA77" s="102"/>
      <c r="AB77" s="102"/>
      <c r="AC77" s="102"/>
      <c r="AD77" s="102"/>
      <c r="AE77" s="102"/>
      <c r="AF77" s="102"/>
      <c r="AG77" s="102"/>
      <c r="AH77" s="102"/>
      <c r="AI77" s="102"/>
      <c r="AJ77" s="102"/>
      <c r="AK77" s="102"/>
      <c r="AL77" s="102"/>
      <c r="AM77" s="102"/>
      <c r="AN77" s="102"/>
      <c r="AO77" s="102"/>
      <c r="AP77" s="102"/>
      <c r="AQ77" s="102"/>
      <c r="AR77" s="102"/>
      <c r="AS77" s="102"/>
      <c r="AT77" s="102"/>
      <c r="AU77" s="102"/>
      <c r="AV77" s="102"/>
      <c r="AW77" s="102"/>
      <c r="AX77" s="102"/>
      <c r="AY77" s="102"/>
      <c r="AZ77" s="102"/>
      <c r="BA77" s="102"/>
      <c r="BB77" s="102"/>
    </row>
    <row r="78" spans="1:54" s="25" customFormat="1" ht="33" customHeight="1">
      <c r="A78" s="33"/>
      <c r="B78" s="110" t="s">
        <v>125</v>
      </c>
      <c r="C78" s="201"/>
      <c r="D78" s="201"/>
      <c r="E78" s="201"/>
      <c r="F78" s="201"/>
      <c r="G78" s="201"/>
      <c r="H78" s="201"/>
      <c r="I78" s="201"/>
      <c r="J78" s="201"/>
      <c r="K78" s="201"/>
      <c r="L78" s="201"/>
      <c r="M78" s="102"/>
      <c r="N78" s="102"/>
      <c r="O78" s="102"/>
      <c r="P78" s="102"/>
      <c r="Q78" s="102"/>
      <c r="R78" s="102"/>
      <c r="S78" s="102"/>
      <c r="T78" s="102"/>
      <c r="U78" s="102"/>
      <c r="V78" s="102"/>
      <c r="W78" s="102"/>
      <c r="X78" s="102"/>
      <c r="Y78" s="102"/>
      <c r="Z78" s="102"/>
      <c r="AA78" s="102"/>
      <c r="AB78" s="102"/>
      <c r="AC78" s="102"/>
      <c r="AD78" s="102"/>
      <c r="AE78" s="102"/>
      <c r="AF78" s="102"/>
      <c r="AG78" s="102"/>
      <c r="AH78" s="102"/>
      <c r="AI78" s="102"/>
      <c r="AJ78" s="102"/>
      <c r="AK78" s="102"/>
      <c r="AL78" s="102"/>
      <c r="AM78" s="102"/>
      <c r="AN78" s="102"/>
      <c r="AO78" s="102"/>
      <c r="AP78" s="102"/>
      <c r="AQ78" s="102"/>
      <c r="AR78" s="102"/>
      <c r="AS78" s="102"/>
      <c r="AT78" s="102"/>
      <c r="AU78" s="102"/>
      <c r="AV78" s="102"/>
      <c r="AW78" s="102"/>
      <c r="AX78" s="102"/>
      <c r="AY78" s="102"/>
      <c r="AZ78" s="102"/>
      <c r="BA78" s="102"/>
      <c r="BB78" s="102"/>
    </row>
    <row r="79" spans="1:54" s="25" customFormat="1" ht="33" customHeight="1">
      <c r="A79" s="33"/>
      <c r="B79" s="110" t="s">
        <v>128</v>
      </c>
      <c r="C79" s="201"/>
      <c r="D79" s="201"/>
      <c r="E79" s="201"/>
      <c r="F79" s="201"/>
      <c r="G79" s="201"/>
      <c r="H79" s="201"/>
      <c r="I79" s="201"/>
      <c r="J79" s="201"/>
      <c r="K79" s="201"/>
      <c r="L79" s="201"/>
      <c r="M79" s="102"/>
      <c r="N79" s="102"/>
      <c r="O79" s="102"/>
      <c r="P79" s="102"/>
      <c r="Q79" s="102"/>
      <c r="R79" s="102"/>
      <c r="S79" s="102"/>
      <c r="T79" s="102"/>
      <c r="U79" s="102"/>
      <c r="V79" s="102"/>
      <c r="W79" s="102"/>
      <c r="X79" s="102"/>
      <c r="Y79" s="102"/>
      <c r="Z79" s="102"/>
      <c r="AA79" s="102"/>
      <c r="AB79" s="102"/>
      <c r="AC79" s="102"/>
      <c r="AD79" s="102"/>
      <c r="AE79" s="102"/>
      <c r="AF79" s="102"/>
      <c r="AG79" s="102"/>
      <c r="AH79" s="102"/>
      <c r="AI79" s="102"/>
      <c r="AJ79" s="102"/>
      <c r="AK79" s="102"/>
      <c r="AL79" s="102"/>
      <c r="AM79" s="102"/>
      <c r="AN79" s="102"/>
      <c r="AO79" s="102"/>
      <c r="AP79" s="102"/>
      <c r="AQ79" s="102"/>
      <c r="AR79" s="102"/>
      <c r="AS79" s="102"/>
      <c r="AT79" s="102"/>
      <c r="AU79" s="102"/>
      <c r="AV79" s="102"/>
      <c r="AW79" s="102"/>
      <c r="AX79" s="102"/>
      <c r="AY79" s="102"/>
      <c r="AZ79" s="102"/>
      <c r="BA79" s="102"/>
      <c r="BB79" s="102"/>
    </row>
    <row r="80" spans="1:54" s="25" customFormat="1" ht="33" customHeight="1">
      <c r="A80" s="33"/>
      <c r="B80" s="110" t="s">
        <v>129</v>
      </c>
      <c r="C80" s="201"/>
      <c r="D80" s="201"/>
      <c r="E80" s="201"/>
      <c r="F80" s="201"/>
      <c r="G80" s="201"/>
      <c r="H80" s="201"/>
      <c r="I80" s="201"/>
      <c r="J80" s="201"/>
      <c r="K80" s="201"/>
      <c r="L80" s="201"/>
      <c r="M80" s="102"/>
      <c r="N80" s="102"/>
      <c r="O80" s="102"/>
      <c r="P80" s="102"/>
      <c r="Q80" s="102"/>
      <c r="R80" s="102"/>
      <c r="S80" s="102"/>
      <c r="T80" s="102"/>
      <c r="U80" s="102"/>
      <c r="V80" s="102"/>
      <c r="W80" s="102"/>
      <c r="X80" s="102"/>
      <c r="Y80" s="102"/>
      <c r="Z80" s="102"/>
      <c r="AA80" s="102"/>
      <c r="AB80" s="102"/>
      <c r="AC80" s="102"/>
      <c r="AD80" s="102"/>
      <c r="AE80" s="102"/>
      <c r="AF80" s="102"/>
      <c r="AG80" s="102"/>
      <c r="AH80" s="102"/>
      <c r="AI80" s="102"/>
      <c r="AJ80" s="102"/>
      <c r="AK80" s="102"/>
      <c r="AL80" s="102"/>
      <c r="AM80" s="102"/>
      <c r="AN80" s="102"/>
      <c r="AO80" s="102"/>
      <c r="AP80" s="102"/>
      <c r="AQ80" s="102"/>
      <c r="AR80" s="102"/>
      <c r="AS80" s="102"/>
      <c r="AT80" s="102"/>
      <c r="AU80" s="102"/>
      <c r="AV80" s="102"/>
      <c r="AW80" s="102"/>
      <c r="AX80" s="102"/>
      <c r="AY80" s="102"/>
      <c r="AZ80" s="102"/>
      <c r="BA80" s="102"/>
      <c r="BB80" s="102"/>
    </row>
    <row r="81" spans="1:54" s="25" customFormat="1" ht="33" customHeight="1">
      <c r="A81" s="33"/>
      <c r="B81" s="110" t="s">
        <v>130</v>
      </c>
      <c r="C81" s="201"/>
      <c r="D81" s="201"/>
      <c r="E81" s="201"/>
      <c r="F81" s="201"/>
      <c r="G81" s="201"/>
      <c r="H81" s="201"/>
      <c r="I81" s="201"/>
      <c r="J81" s="201"/>
      <c r="K81" s="201"/>
      <c r="L81" s="201"/>
      <c r="M81" s="102"/>
      <c r="N81" s="102"/>
      <c r="O81" s="102"/>
      <c r="P81" s="102"/>
      <c r="Q81" s="102"/>
      <c r="R81" s="102"/>
      <c r="S81" s="102"/>
      <c r="T81" s="102"/>
      <c r="U81" s="102"/>
      <c r="V81" s="102"/>
      <c r="W81" s="102"/>
      <c r="X81" s="102"/>
      <c r="Y81" s="102"/>
      <c r="Z81" s="102"/>
      <c r="AA81" s="102"/>
      <c r="AB81" s="102"/>
      <c r="AC81" s="102"/>
      <c r="AD81" s="102"/>
      <c r="AE81" s="102"/>
      <c r="AF81" s="102"/>
      <c r="AG81" s="102"/>
      <c r="AH81" s="102"/>
      <c r="AI81" s="102"/>
      <c r="AJ81" s="102"/>
      <c r="AK81" s="102"/>
      <c r="AL81" s="102"/>
      <c r="AM81" s="102"/>
      <c r="AN81" s="102"/>
      <c r="AO81" s="102"/>
      <c r="AP81" s="102"/>
      <c r="AQ81" s="102"/>
      <c r="AR81" s="102"/>
      <c r="AS81" s="102"/>
      <c r="AT81" s="102"/>
      <c r="AU81" s="102"/>
      <c r="AV81" s="102"/>
      <c r="AW81" s="102"/>
      <c r="AX81" s="102"/>
      <c r="AY81" s="102"/>
      <c r="AZ81" s="102"/>
      <c r="BA81" s="102"/>
      <c r="BB81" s="102"/>
    </row>
    <row r="82" spans="1:54" s="25" customFormat="1" ht="33" customHeight="1">
      <c r="A82" s="33"/>
      <c r="B82" s="110" t="s">
        <v>131</v>
      </c>
      <c r="C82" s="201"/>
      <c r="D82" s="201"/>
      <c r="E82" s="201"/>
      <c r="F82" s="201"/>
      <c r="G82" s="201"/>
      <c r="H82" s="201"/>
      <c r="I82" s="201"/>
      <c r="J82" s="201"/>
      <c r="K82" s="201"/>
      <c r="L82" s="201"/>
      <c r="M82" s="102"/>
      <c r="N82" s="102"/>
      <c r="O82" s="102"/>
      <c r="P82" s="102"/>
      <c r="Q82" s="102"/>
      <c r="R82" s="102"/>
      <c r="S82" s="102"/>
      <c r="T82" s="102"/>
      <c r="U82" s="102"/>
      <c r="V82" s="102"/>
      <c r="W82" s="102"/>
      <c r="X82" s="102"/>
      <c r="Y82" s="102"/>
      <c r="Z82" s="102"/>
      <c r="AA82" s="102"/>
      <c r="AB82" s="102"/>
      <c r="AC82" s="102"/>
      <c r="AD82" s="102"/>
      <c r="AE82" s="102"/>
      <c r="AF82" s="102"/>
      <c r="AG82" s="102"/>
      <c r="AH82" s="102"/>
      <c r="AI82" s="102"/>
      <c r="AJ82" s="102"/>
      <c r="AK82" s="102"/>
      <c r="AL82" s="102"/>
      <c r="AM82" s="102"/>
      <c r="AN82" s="102"/>
      <c r="AO82" s="102"/>
      <c r="AP82" s="102"/>
      <c r="AQ82" s="102"/>
      <c r="AR82" s="102"/>
      <c r="AS82" s="102"/>
      <c r="AT82" s="102"/>
      <c r="AU82" s="102"/>
      <c r="AV82" s="102"/>
      <c r="AW82" s="102"/>
      <c r="AX82" s="102"/>
      <c r="AY82" s="102"/>
      <c r="AZ82" s="102"/>
      <c r="BA82" s="102"/>
      <c r="BB82" s="102"/>
    </row>
    <row r="83" spans="1:54" ht="20.100000000000001" customHeight="1">
      <c r="A83" s="120"/>
      <c r="B83" s="120"/>
      <c r="C83" s="121"/>
      <c r="D83" s="121"/>
      <c r="E83" s="121"/>
      <c r="F83" s="121"/>
      <c r="G83" s="62"/>
    </row>
    <row r="84" spans="1:54" ht="45.75" customHeight="1">
      <c r="A84" s="389">
        <v>5</v>
      </c>
      <c r="B84" s="850" t="s">
        <v>522</v>
      </c>
      <c r="C84" s="850"/>
      <c r="D84" s="850"/>
      <c r="E84" s="850"/>
      <c r="F84" s="850"/>
      <c r="G84" s="850"/>
      <c r="H84" s="851" t="s">
        <v>57</v>
      </c>
      <c r="I84" s="851"/>
      <c r="J84" s="851"/>
      <c r="K84" s="851"/>
      <c r="L84" s="851"/>
    </row>
    <row r="85" spans="1:54">
      <c r="A85" s="56"/>
      <c r="B85" s="847"/>
      <c r="C85" s="847"/>
      <c r="D85" s="847"/>
      <c r="E85" s="847"/>
      <c r="F85" s="847"/>
      <c r="G85" s="847"/>
      <c r="H85" s="847"/>
      <c r="I85" s="847"/>
      <c r="J85" s="847"/>
      <c r="K85" s="847"/>
      <c r="L85" s="847"/>
    </row>
    <row r="86" spans="1:54" ht="20.100000000000001" customHeight="1">
      <c r="A86" s="120"/>
      <c r="B86" s="120"/>
      <c r="C86" s="121"/>
      <c r="D86" s="121"/>
      <c r="E86" s="121"/>
      <c r="F86" s="121"/>
      <c r="G86" s="62"/>
    </row>
    <row r="87" spans="1:54" ht="24" customHeight="1">
      <c r="A87" s="120"/>
      <c r="B87" s="120"/>
      <c r="C87" s="121"/>
      <c r="D87" s="121"/>
      <c r="E87" s="121"/>
      <c r="F87" s="26"/>
      <c r="G87" s="63"/>
    </row>
    <row r="88" spans="1:54" ht="24" customHeight="1">
      <c r="A88" s="37" t="s">
        <v>6</v>
      </c>
      <c r="B88" s="845" t="str">
        <f>'Attach 3(JV)'!B24</f>
        <v>--</v>
      </c>
      <c r="C88" s="845"/>
      <c r="D88" s="845"/>
      <c r="E88" s="26"/>
      <c r="G88" s="63" t="s">
        <v>4</v>
      </c>
      <c r="H88" s="848" t="str">
        <f>'Attach 3(JV)'!E24</f>
        <v/>
      </c>
      <c r="I88" s="849"/>
      <c r="J88" s="849"/>
      <c r="K88" s="849"/>
      <c r="L88" s="849"/>
    </row>
    <row r="89" spans="1:54" ht="24" customHeight="1">
      <c r="A89" s="37" t="s">
        <v>7</v>
      </c>
      <c r="B89" s="664" t="str">
        <f>'Attach 3(JV)'!B25</f>
        <v/>
      </c>
      <c r="C89" s="664"/>
      <c r="D89" s="664"/>
      <c r="E89" s="26"/>
      <c r="G89" s="63" t="s">
        <v>5</v>
      </c>
      <c r="H89" s="848" t="str">
        <f>'Attach 3(JV)'!E25</f>
        <v/>
      </c>
      <c r="I89" s="849"/>
      <c r="J89" s="849"/>
      <c r="K89" s="849"/>
      <c r="L89" s="849"/>
    </row>
  </sheetData>
  <sheetProtection password="CC67" sheet="1" formatColumns="0" formatRows="0" selectLockedCells="1"/>
  <customSheetViews>
    <customSheetView guid="{5741CA3B-3CDA-4E4B-89D4-C1F9543CEA18}" showPageBreaks="1" showGridLines="0" zeroValues="0" printArea="1" view="pageBreakPreview">
      <selection activeCell="H84" sqref="H84:L84"/>
      <rowBreaks count="3" manualBreakCount="3">
        <brk id="23" max="11" man="1"/>
        <brk id="49" max="11" man="1"/>
        <brk id="76"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BA86FE7A-199D-4ABD-A444-AE6BFDF4BCC9}" scale="190" showPageBreaks="1" showGridLines="0" zeroValues="0" printArea="1" view="pageBreakPreview" topLeftCell="A22">
      <selection activeCell="D34" sqref="D34:L34"/>
      <rowBreaks count="2" manualBreakCount="2">
        <brk id="23" max="11" man="1"/>
        <brk id="49"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E51D3662-FFCE-4FD6-A590-7DDC9E38C41F}" showPageBreaks="1" showGridLines="0" zeroValues="0" printArea="1" view="pageBreakPreview">
      <selection activeCell="H21" sqref="H21:L21"/>
      <rowBreaks count="3" manualBreakCount="3">
        <brk id="23" max="11" man="1"/>
        <brk id="25" max="11" man="1"/>
        <brk id="50" max="16383" man="1"/>
      </rowBreaks>
      <pageMargins left="0.63" right="0.42" top="0.57999999999999996" bottom="0.6" header="0.34" footer="0.35"/>
      <pageSetup scale="98" orientation="portrait" r:id="rId3"/>
      <headerFooter alignWithMargins="0">
        <oddFooter>&amp;R&amp;"Book Antiqua,Bold"&amp;8 Page &amp;P of &amp;N</oddFooter>
      </headerFooter>
    </customSheetView>
    <customSheetView guid="{CB7992C9-ABA5-4C7D-8C49-1E1D8E8875C7}" showPageBreaks="1" showGridLines="0" zeroValues="0" printArea="1" view="pageBreakPreview" topLeftCell="A12">
      <selection activeCell="H21" sqref="H21:L21"/>
      <rowBreaks count="2" manualBreakCount="2">
        <brk id="25" max="11" man="1"/>
        <brk id="50" max="16383" man="1"/>
      </rowBreaks>
      <pageMargins left="0.63" right="0.42" top="0.57999999999999996" bottom="0.6" header="0.34" footer="0.35"/>
      <pageSetup scale="98" orientation="portrait" r:id="rId4"/>
      <headerFooter alignWithMargins="0">
        <oddFooter>&amp;R&amp;"Book Antiqua,Bold"&amp;8 Page &amp;P of &amp;N</oddFooter>
      </headerFooter>
    </customSheetView>
    <customSheetView guid="{97C0FC0E-800C-45C9-895E-E91A3F1ADBA4}"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5"/>
      <headerFooter alignWithMargins="0">
        <oddFooter>&amp;R&amp;"Book Antiqua,Bold"&amp;8 Page &amp;P of &amp;N</oddFooter>
      </headerFooter>
    </customSheetView>
    <customSheetView guid="{15A19D23-A9FD-4FC1-B7B0-F2D16BDFC729}"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6"/>
      <headerFooter alignWithMargins="0">
        <oddFooter>&amp;R&amp;"Book Antiqua,Bold"&amp;8 Page &amp;P of &amp;N</oddFooter>
      </headerFooter>
    </customSheetView>
    <customSheetView guid="{C5EDD9E3-0801-4479-8600-A80B0FCFDF0B}" showPageBreaks="1" showGridLines="0" zeroValues="0" printArea="1" view="pageBreakPreview" topLeftCell="A76">
      <selection activeCell="B17" sqref="B17"/>
      <rowBreaks count="2" manualBreakCount="2">
        <brk id="25" max="11" man="1"/>
        <brk id="50" max="16383" man="1"/>
      </rowBreaks>
      <pageMargins left="0.63" right="0.42" top="0.57999999999999996" bottom="0.6" header="0.34" footer="0.35"/>
      <pageSetup scale="98" orientation="portrait" r:id="rId7"/>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63" right="0.42" top="0.57999999999999996" bottom="0.6" header="0.34" footer="0.35"/>
      <pageSetup scale="98" orientation="portrait" r:id="rId8"/>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63" right="0.42" top="0.57999999999999996" bottom="0.6" header="0.34" footer="0.35"/>
      <pageSetup orientation="portrait" r:id="rId9"/>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10"/>
      <headerFooter alignWithMargins="0">
        <oddFooter>&amp;R&amp;"Book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1"/>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3"/>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63" right="0.42"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63" right="0.42" top="0.57999999999999996" bottom="0.6" header="0.34" footer="0.35"/>
      <pageSetup orientation="portrait" r:id="rId17"/>
      <headerFooter alignWithMargins="0">
        <oddFooter>&amp;R&amp;"Book Antiqua,Bold"&amp;8 Page &amp;P of &amp;N</oddFooter>
      </headerFooter>
    </customSheetView>
    <customSheetView guid="{240327DD-375F-45D4-BA52-89AFD79FE6A1}" showPageBreaks="1" showGridLines="0" zeroValues="0" printArea="1" view="pageBreakPreview" topLeftCell="A16">
      <selection activeCell="D68" sqref="D68"/>
      <rowBreaks count="2" manualBreakCount="2">
        <brk id="25" max="11" man="1"/>
        <brk id="50" max="16383" man="1"/>
      </rowBreaks>
      <pageMargins left="0.63" right="0.42" top="0.57999999999999996" bottom="0.6" header="0.34" footer="0.35"/>
      <pageSetup scale="98" orientation="portrait" r:id="rId18"/>
      <headerFooter alignWithMargins="0">
        <oddFooter>&amp;R&amp;"Book Antiqua,Bold"&amp;8 Page &amp;P of &amp;N</oddFooter>
      </headerFooter>
    </customSheetView>
    <customSheetView guid="{477F7E43-D393-45BA-B99B-D838E4629B5D}"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19"/>
      <headerFooter alignWithMargins="0">
        <oddFooter>&amp;R&amp;"Book Antiqua,Bold"&amp;8 Page &amp;P of &amp;N</oddFooter>
      </headerFooter>
    </customSheetView>
    <customSheetView guid="{8E3ED18F-7B8F-4A1C-969D-A70DC3B696C3}"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20"/>
      <headerFooter alignWithMargins="0">
        <oddFooter>&amp;R&amp;"Book Antiqua,Bold"&amp;8 Page &amp;P of &amp;N</oddFooter>
      </headerFooter>
    </customSheetView>
    <customSheetView guid="{38BECF6E-1A53-4F98-87B9-44F2C5F77E08}" showPageBreaks="1" showGridLines="0" zeroValues="0" printArea="1" view="pageBreakPreview" topLeftCell="A19">
      <selection activeCell="D28" sqref="D28:L28"/>
      <rowBreaks count="2" manualBreakCount="2">
        <brk id="25" max="11" man="1"/>
        <brk id="50" max="16383" man="1"/>
      </rowBreaks>
      <pageMargins left="0.63" right="0.42" top="0.57999999999999996" bottom="0.6" header="0.34" footer="0.35"/>
      <pageSetup scale="98" orientation="portrait" r:id="rId21"/>
      <headerFooter alignWithMargins="0">
        <oddFooter>&amp;R&amp;"Book Antiqua,Bold"&amp;8 Page &amp;P of &amp;N</oddFooter>
      </headerFooter>
    </customSheetView>
    <customSheetView guid="{340562B9-6CEE-4962-8D7D-CA1C6778F52C}"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22"/>
      <headerFooter alignWithMargins="0">
        <oddFooter>&amp;R&amp;"Book Antiqua,Bold"&amp;8 Page &amp;P of &amp;N</oddFooter>
      </headerFooter>
    </customSheetView>
    <customSheetView guid="{82E8A0F5-0020-4355-95CF-28601763A783}" showPageBreaks="1" showGridLines="0" zeroValues="0" printArea="1" view="pageBreakPreview" topLeftCell="A58">
      <selection activeCell="C66" sqref="C66"/>
      <rowBreaks count="3" manualBreakCount="3">
        <brk id="23" max="11" man="1"/>
        <brk id="25" max="11" man="1"/>
        <brk id="50" max="16383" man="1"/>
      </rowBreaks>
      <pageMargins left="0.63" right="0.42" top="0.57999999999999996" bottom="0.6" header="0.34" footer="0.35"/>
      <pageSetup scale="98" orientation="portrait" r:id="rId23"/>
      <headerFooter alignWithMargins="0">
        <oddFooter>&amp;R&amp;"Book Antiqua,Bold"&amp;8 Page &amp;P of &amp;N</oddFooter>
      </headerFooter>
    </customSheetView>
    <customSheetView guid="{05855B4F-D61E-4C97-B759-B2F96767F6F8}" showPageBreaks="1" showGridLines="0" zeroValues="0" printArea="1" view="pageBreakPreview">
      <selection activeCell="H21" sqref="H21:L21"/>
      <rowBreaks count="3" manualBreakCount="3">
        <brk id="21" max="11" man="1"/>
        <brk id="23" max="11" man="1"/>
        <brk id="49" max="11" man="1"/>
      </rowBreaks>
      <pageMargins left="0.63" right="0.42" top="0.57999999999999996" bottom="0.6" header="0.34" footer="0.35"/>
      <pageSetup scale="95" orientation="portrait" r:id="rId24"/>
      <headerFooter alignWithMargins="0">
        <oddFooter>&amp;R&amp;"Book Antiqua,Bold"&amp;8 Page &amp;P of &amp;N</oddFooter>
      </headerFooter>
    </customSheetView>
    <customSheetView guid="{8418A662-3BE1-4394-8EFA-454B8C804820}" showPageBreaks="1" showGridLines="0" zeroValues="0" printArea="1" view="pageBreakPreview" topLeftCell="A40">
      <selection activeCell="B40" sqref="B40:L41"/>
      <rowBreaks count="3" manualBreakCount="3">
        <brk id="23" max="11" man="1"/>
        <brk id="49" max="11" man="1"/>
        <brk id="76" max="11" man="1"/>
      </rowBreaks>
      <pageMargins left="0.63" right="0.42" top="0.57999999999999996" bottom="0.6" header="0.34" footer="0.35"/>
      <pageSetup scale="95" orientation="portrait" r:id="rId25"/>
      <headerFooter alignWithMargins="0">
        <oddFooter>&amp;R&amp;"Book Antiqua,Bold"&amp;8 Page &amp;P of &amp;N</oddFooter>
      </headerFooter>
    </customSheetView>
    <customSheetView guid="{D84DCDB1-023D-4440-98A8-E9DEB85036BE}" showPageBreaks="1" showGridLines="0" zeroValues="0" printArea="1" view="pageBreakPreview">
      <selection activeCell="H84" sqref="H84:L84"/>
      <rowBreaks count="3" manualBreakCount="3">
        <brk id="23" max="11" man="1"/>
        <brk id="49" max="11" man="1"/>
        <brk id="76" max="11" man="1"/>
      </rowBreaks>
      <pageMargins left="0.63" right="0.42" top="0.57999999999999996" bottom="0.6" header="0.34" footer="0.35"/>
      <pageSetup scale="95" orientation="portrait" r:id="rId26"/>
      <headerFooter alignWithMargins="0">
        <oddFooter>&amp;R&amp;"Book Antiqua,Bold"&amp;8 Page &amp;P of &amp;N</oddFooter>
      </headerFooter>
    </customSheetView>
    <customSheetView guid="{F295580B-FBE4-4638-B6AD-98AF5D57B6CB}" showPageBreaks="1" showGridLines="0" zeroValues="0" printArea="1" view="pageBreakPreview">
      <selection activeCell="L77" sqref="L77"/>
      <rowBreaks count="2" manualBreakCount="2">
        <brk id="23" max="11" man="1"/>
        <brk id="49" max="11" man="1"/>
      </rowBreaks>
      <pageMargins left="0.63" right="0.42" top="0.57999999999999996" bottom="0.6" header="0.34" footer="0.35"/>
      <pageSetup scale="95" orientation="portrait" r:id="rId27"/>
      <headerFooter alignWithMargins="0">
        <oddFooter>&amp;R&amp;"Book Antiqua,Bold"&amp;8 Page &amp;P of &amp;N</oddFooter>
      </headerFooter>
    </customSheetView>
  </customSheetViews>
  <mergeCells count="123">
    <mergeCell ref="B19:L19"/>
    <mergeCell ref="A5:L5"/>
    <mergeCell ref="H20:L20"/>
    <mergeCell ref="H21:L21"/>
    <mergeCell ref="H22:L22"/>
    <mergeCell ref="H23:L23"/>
    <mergeCell ref="B20:G20"/>
    <mergeCell ref="B18:L18"/>
    <mergeCell ref="A3:L3"/>
    <mergeCell ref="B9:F9"/>
    <mergeCell ref="A16:L16"/>
    <mergeCell ref="B10:F10"/>
    <mergeCell ref="B11:F11"/>
    <mergeCell ref="B12:F12"/>
    <mergeCell ref="A8:F8"/>
    <mergeCell ref="B28:C28"/>
    <mergeCell ref="B26:L26"/>
    <mergeCell ref="G39:H39"/>
    <mergeCell ref="I39:L39"/>
    <mergeCell ref="C39:F39"/>
    <mergeCell ref="B21:G21"/>
    <mergeCell ref="B22:G22"/>
    <mergeCell ref="B23:G23"/>
    <mergeCell ref="B24:G24"/>
    <mergeCell ref="H24:L24"/>
    <mergeCell ref="D30:L30"/>
    <mergeCell ref="D31:L31"/>
    <mergeCell ref="D29:L29"/>
    <mergeCell ref="D28:L28"/>
    <mergeCell ref="D32:L32"/>
    <mergeCell ref="D33:L33"/>
    <mergeCell ref="D34:L34"/>
    <mergeCell ref="B33:C33"/>
    <mergeCell ref="B34:C34"/>
    <mergeCell ref="B43:L43"/>
    <mergeCell ref="B29:C29"/>
    <mergeCell ref="C40:F40"/>
    <mergeCell ref="G40:H40"/>
    <mergeCell ref="I40:L40"/>
    <mergeCell ref="C41:F41"/>
    <mergeCell ref="G41:H41"/>
    <mergeCell ref="I41:L41"/>
    <mergeCell ref="B38:L38"/>
    <mergeCell ref="B35:C35"/>
    <mergeCell ref="B36:C36"/>
    <mergeCell ref="D35:L35"/>
    <mergeCell ref="D36:L36"/>
    <mergeCell ref="B44:L44"/>
    <mergeCell ref="B69:D69"/>
    <mergeCell ref="C50:F50"/>
    <mergeCell ref="G47:H47"/>
    <mergeCell ref="I50:J50"/>
    <mergeCell ref="K48:L48"/>
    <mergeCell ref="C46:F46"/>
    <mergeCell ref="G46:H46"/>
    <mergeCell ref="I46:J46"/>
    <mergeCell ref="K46:L46"/>
    <mergeCell ref="K50:L50"/>
    <mergeCell ref="K49:L49"/>
    <mergeCell ref="K47:L47"/>
    <mergeCell ref="C56:F56"/>
    <mergeCell ref="C61:F61"/>
    <mergeCell ref="G45:H45"/>
    <mergeCell ref="C45:F45"/>
    <mergeCell ref="I45:J45"/>
    <mergeCell ref="K45:L45"/>
    <mergeCell ref="I47:J47"/>
    <mergeCell ref="G50:H50"/>
    <mergeCell ref="I48:J48"/>
    <mergeCell ref="C48:F48"/>
    <mergeCell ref="B64:E64"/>
    <mergeCell ref="G48:H48"/>
    <mergeCell ref="E66:H66"/>
    <mergeCell ref="C49:F49"/>
    <mergeCell ref="G49:H49"/>
    <mergeCell ref="B88:D88"/>
    <mergeCell ref="B89:D89"/>
    <mergeCell ref="I72:L72"/>
    <mergeCell ref="H75:L75"/>
    <mergeCell ref="B65:L65"/>
    <mergeCell ref="H88:L88"/>
    <mergeCell ref="H89:L89"/>
    <mergeCell ref="B68:D68"/>
    <mergeCell ref="E68:H68"/>
    <mergeCell ref="B70:D70"/>
    <mergeCell ref="I67:L67"/>
    <mergeCell ref="B71:D71"/>
    <mergeCell ref="B85:L85"/>
    <mergeCell ref="B72:D72"/>
    <mergeCell ref="E72:H72"/>
    <mergeCell ref="I68:L68"/>
    <mergeCell ref="I66:L66"/>
    <mergeCell ref="B66:D66"/>
    <mergeCell ref="I71:L71"/>
    <mergeCell ref="B84:G84"/>
    <mergeCell ref="H84:L84"/>
    <mergeCell ref="I70:L70"/>
    <mergeCell ref="B67:D67"/>
    <mergeCell ref="E67:H67"/>
    <mergeCell ref="H1:L1"/>
    <mergeCell ref="A1:G1"/>
    <mergeCell ref="E71:H71"/>
    <mergeCell ref="E69:H69"/>
    <mergeCell ref="C75:G75"/>
    <mergeCell ref="I69:L69"/>
    <mergeCell ref="C47:F47"/>
    <mergeCell ref="I49:J49"/>
    <mergeCell ref="E70:H70"/>
    <mergeCell ref="G56:L56"/>
    <mergeCell ref="G57:L57"/>
    <mergeCell ref="G58:L58"/>
    <mergeCell ref="G59:L59"/>
    <mergeCell ref="G60:L60"/>
    <mergeCell ref="B52:L52"/>
    <mergeCell ref="B53:L53"/>
    <mergeCell ref="B54:L54"/>
    <mergeCell ref="C55:F55"/>
    <mergeCell ref="G55:L55"/>
    <mergeCell ref="G61:L61"/>
    <mergeCell ref="C57:F57"/>
    <mergeCell ref="C58:F58"/>
    <mergeCell ref="C59:F59"/>
    <mergeCell ref="C60:F60"/>
  </mergeCells>
  <phoneticPr fontId="7" type="noConversion"/>
  <dataValidations disablePrompts="1" count="1">
    <dataValidation type="list" allowBlank="1" showInputMessage="1" showErrorMessage="1" error="Enter Yes or No from drop down menu." sqref="H23:L24" xr:uid="{00000000-0002-0000-1400-000000000000}">
      <formula1>"Yes, No"</formula1>
    </dataValidation>
  </dataValidations>
  <pageMargins left="0.63" right="0.42" top="0.57999999999999996" bottom="0.6" header="0.34" footer="0.35"/>
  <pageSetup scale="95" orientation="portrait" r:id="rId28"/>
  <headerFooter alignWithMargins="0">
    <oddFooter>&amp;R&amp;"Book Antiqua,Bold"&amp;8 Page &amp;P of &amp;N</oddFooter>
  </headerFooter>
  <rowBreaks count="2" manualBreakCount="2">
    <brk id="23" max="11" man="1"/>
    <brk id="49" max="11"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5">
    <tabColor rgb="FFFF0000"/>
    <pageSetUpPr fitToPage="1"/>
  </sheetPr>
  <dimension ref="A1:Z209"/>
  <sheetViews>
    <sheetView view="pageBreakPreview" zoomScaleSheetLayoutView="100" workbookViewId="0">
      <selection activeCell="D22" sqref="D22"/>
    </sheetView>
  </sheetViews>
  <sheetFormatPr defaultRowHeight="16.5"/>
  <cols>
    <col min="1" max="1" width="16.28515625" style="349" customWidth="1"/>
    <col min="2" max="2" width="31.28515625" style="349" customWidth="1"/>
    <col min="3" max="3" width="34.85546875" style="349" customWidth="1"/>
    <col min="4" max="4" width="18.85546875" style="349" customWidth="1"/>
    <col min="5" max="5" width="21.28515625" style="349" customWidth="1"/>
    <col min="6" max="8" width="9.140625" style="347"/>
    <col min="9" max="16384" width="9.140625" style="348"/>
  </cols>
  <sheetData>
    <row r="1" spans="1:26" ht="15">
      <c r="A1" s="865" t="str">
        <f>'Attach 3(JV)'!A1</f>
        <v>Specification No. :CC/NT/W-MISC/DOM/A02/23/00850</v>
      </c>
      <c r="B1" s="865"/>
      <c r="C1" s="865"/>
      <c r="D1" s="864" t="str">
        <f>"Attachment-17 "&amp;'Attach 3(JV)'!AT1</f>
        <v xml:space="preserve">Attachment-17 </v>
      </c>
      <c r="E1" s="864"/>
    </row>
    <row r="2" spans="1:26" ht="10.5" customHeight="1">
      <c r="Z2" s="350">
        <f>'[5]Attach 3(JV)'!Z2</f>
        <v>0</v>
      </c>
    </row>
    <row r="3" spans="1:26" ht="60" customHeight="1">
      <c r="A3" s="736" t="str">
        <f>'Attach 3(JV)'!A3</f>
        <v>Package ARP-DMS-05AB1 for balance distribution works in Arunachal Pradesh under Comprehensive Scheme for Strengthening of Transmission &amp; Distribution system in NER &amp; Sikkim: Intra State - Arunachal Pradesh</v>
      </c>
      <c r="B3" s="737"/>
      <c r="C3" s="737"/>
      <c r="D3" s="737"/>
      <c r="E3" s="737"/>
      <c r="F3" s="351"/>
      <c r="G3" s="352"/>
      <c r="H3" s="351"/>
    </row>
    <row r="4" spans="1:26" ht="6.75" customHeight="1">
      <c r="A4" s="353"/>
      <c r="H4" s="31"/>
      <c r="I4" s="11"/>
    </row>
    <row r="5" spans="1:26" ht="19.5" customHeight="1">
      <c r="A5" s="778" t="s">
        <v>504</v>
      </c>
      <c r="B5" s="778"/>
      <c r="C5" s="778"/>
      <c r="D5" s="778"/>
      <c r="E5" s="778"/>
      <c r="F5" s="354"/>
      <c r="H5" s="31"/>
      <c r="I5" s="13"/>
    </row>
    <row r="6" spans="1:26" ht="7.5" customHeight="1">
      <c r="A6" s="355"/>
      <c r="H6" s="31"/>
      <c r="I6" s="13"/>
    </row>
    <row r="7" spans="1:26" ht="19.5" customHeight="1">
      <c r="A7" s="356" t="str">
        <f>'Attach 3(JV)'!A7</f>
        <v>Bidder’s Name and Address (Lead Partner) :</v>
      </c>
      <c r="B7" s="355"/>
      <c r="C7" s="355"/>
      <c r="D7" s="16" t="str">
        <f>'[5]Attach 3(JV)'!E7</f>
        <v>To:</v>
      </c>
      <c r="H7" s="31"/>
      <c r="I7" s="13"/>
    </row>
    <row r="8" spans="1:26" ht="26.25" customHeight="1">
      <c r="A8" s="779" t="str">
        <f>'Attach 3(JV)'!A8</f>
        <v/>
      </c>
      <c r="B8" s="779"/>
      <c r="C8" s="779"/>
      <c r="D8" s="12" t="str">
        <f>'[5]Attach 3(JV)'!E8</f>
        <v>Contract Services</v>
      </c>
      <c r="H8" s="31"/>
      <c r="I8" s="13"/>
    </row>
    <row r="9" spans="1:26" ht="19.5" customHeight="1">
      <c r="A9" s="14" t="s">
        <v>361</v>
      </c>
      <c r="B9" s="662" t="str">
        <f>'Attach 3(JV)'!B9</f>
        <v/>
      </c>
      <c r="C9" s="662"/>
      <c r="D9" s="12" t="str">
        <f>'[5]Attach 3(JV)'!E9</f>
        <v>Power Grid Corporation of India Ltd.,</v>
      </c>
      <c r="H9" s="31"/>
      <c r="I9" s="13"/>
    </row>
    <row r="10" spans="1:26" ht="19.5" customHeight="1">
      <c r="A10" s="14" t="s">
        <v>363</v>
      </c>
      <c r="B10" s="662" t="str">
        <f>'Attach 3(JV)'!B10</f>
        <v/>
      </c>
      <c r="C10" s="662"/>
      <c r="D10" s="12" t="str">
        <f>'[5]Attach 3(JV)'!E10</f>
        <v>"Saudamini", Plot No. 2, Sector 29</v>
      </c>
      <c r="H10" s="31"/>
      <c r="I10" s="13"/>
    </row>
    <row r="11" spans="1:26" ht="19.5" customHeight="1">
      <c r="B11" s="662" t="str">
        <f>'Attach 3(JV)'!B11</f>
        <v/>
      </c>
      <c r="C11" s="662"/>
      <c r="D11" s="12" t="str">
        <f>'[5]Attach 3(JV)'!E11</f>
        <v>Gurgaon (Haryana) - 122001</v>
      </c>
    </row>
    <row r="12" spans="1:26" ht="14.25" customHeight="1">
      <c r="A12" s="355"/>
      <c r="B12" s="662" t="str">
        <f>'Attach 3(JV)'!B12</f>
        <v/>
      </c>
      <c r="C12" s="662"/>
      <c r="D12" s="12"/>
    </row>
    <row r="13" spans="1:26" ht="19.5" customHeight="1">
      <c r="A13" s="349" t="s">
        <v>356</v>
      </c>
      <c r="D13" s="357"/>
    </row>
    <row r="14" spans="1:26" ht="9.9499999999999993" customHeight="1">
      <c r="A14" s="355"/>
    </row>
    <row r="15" spans="1:26" ht="113.25" customHeight="1">
      <c r="A15" s="358">
        <v>1</v>
      </c>
      <c r="B15" s="870" t="s">
        <v>505</v>
      </c>
      <c r="C15" s="870"/>
      <c r="D15" s="870"/>
      <c r="E15" s="870"/>
      <c r="F15" s="359"/>
      <c r="G15" s="359"/>
      <c r="H15" s="359"/>
    </row>
    <row r="16" spans="1:26" ht="51.75" customHeight="1">
      <c r="A16" s="358">
        <v>2</v>
      </c>
      <c r="B16" s="870" t="s">
        <v>506</v>
      </c>
      <c r="C16" s="870"/>
      <c r="D16" s="870"/>
      <c r="E16" s="870"/>
      <c r="F16" s="359"/>
      <c r="G16" s="359"/>
      <c r="H16" s="359"/>
    </row>
    <row r="17" spans="1:8" ht="9" customHeight="1">
      <c r="A17" s="355"/>
      <c r="B17" s="355"/>
      <c r="C17" s="355"/>
      <c r="D17" s="355"/>
      <c r="E17" s="355"/>
      <c r="F17" s="359"/>
      <c r="G17" s="359"/>
      <c r="H17" s="359"/>
    </row>
    <row r="18" spans="1:8" s="347" customFormat="1" ht="97.5" customHeight="1">
      <c r="A18" s="360" t="s">
        <v>507</v>
      </c>
      <c r="B18" s="360" t="s">
        <v>359</v>
      </c>
      <c r="C18" s="361" t="s">
        <v>508</v>
      </c>
      <c r="D18" s="360" t="s">
        <v>509</v>
      </c>
      <c r="E18" s="360" t="s">
        <v>510</v>
      </c>
      <c r="G18" s="359"/>
      <c r="H18" s="359"/>
    </row>
    <row r="19" spans="1:8">
      <c r="A19" s="362"/>
      <c r="B19" s="363"/>
      <c r="C19" s="363"/>
      <c r="D19" s="364"/>
      <c r="E19" s="364"/>
      <c r="F19" s="359"/>
      <c r="G19" s="359"/>
      <c r="H19" s="359"/>
    </row>
    <row r="20" spans="1:8">
      <c r="A20" s="362"/>
      <c r="B20" s="363"/>
      <c r="C20" s="363"/>
      <c r="D20" s="364"/>
      <c r="E20" s="364"/>
      <c r="F20" s="359"/>
      <c r="G20" s="359"/>
      <c r="H20" s="359"/>
    </row>
    <row r="21" spans="1:8">
      <c r="A21" s="362"/>
      <c r="B21" s="363"/>
      <c r="C21" s="363"/>
      <c r="D21" s="364"/>
      <c r="E21" s="364"/>
      <c r="F21" s="359"/>
      <c r="G21" s="359"/>
      <c r="H21" s="359"/>
    </row>
    <row r="22" spans="1:8">
      <c r="A22" s="362"/>
      <c r="B22" s="363"/>
      <c r="C22" s="363"/>
      <c r="D22" s="364"/>
      <c r="E22" s="364"/>
      <c r="F22" s="359"/>
      <c r="G22" s="359"/>
      <c r="H22" s="359"/>
    </row>
    <row r="23" spans="1:8">
      <c r="A23" s="362"/>
      <c r="B23" s="363"/>
      <c r="C23" s="363"/>
      <c r="D23" s="364"/>
      <c r="E23" s="364"/>
      <c r="F23" s="359"/>
      <c r="G23" s="359"/>
      <c r="H23" s="359"/>
    </row>
    <row r="24" spans="1:8">
      <c r="A24" s="362"/>
      <c r="B24" s="363"/>
      <c r="C24" s="363"/>
      <c r="D24" s="364"/>
      <c r="E24" s="364"/>
      <c r="F24" s="359"/>
      <c r="G24" s="359"/>
      <c r="H24" s="359"/>
    </row>
    <row r="25" spans="1:8" ht="6" customHeight="1">
      <c r="A25" s="365"/>
      <c r="B25" s="366"/>
      <c r="C25" s="366"/>
      <c r="D25" s="367"/>
      <c r="E25" s="367"/>
      <c r="F25" s="359"/>
      <c r="G25" s="359"/>
      <c r="H25" s="359"/>
    </row>
    <row r="26" spans="1:8" ht="0.6" hidden="1" customHeight="1">
      <c r="A26" s="368"/>
      <c r="B26" s="369"/>
      <c r="C26" s="369"/>
      <c r="D26" s="370"/>
      <c r="E26" s="370"/>
      <c r="F26" s="359"/>
      <c r="G26" s="359"/>
      <c r="H26" s="359"/>
    </row>
    <row r="27" spans="1:8" ht="30" customHeight="1">
      <c r="A27" s="871" t="s">
        <v>511</v>
      </c>
      <c r="B27" s="871"/>
      <c r="C27" s="871"/>
      <c r="D27" s="871"/>
      <c r="E27" s="871"/>
      <c r="F27" s="359"/>
      <c r="G27" s="359"/>
      <c r="H27" s="359"/>
    </row>
    <row r="28" spans="1:8">
      <c r="C28" s="371"/>
    </row>
    <row r="29" spans="1:8">
      <c r="A29" s="372" t="s">
        <v>6</v>
      </c>
      <c r="B29" s="373" t="str">
        <f>'Attach 3(JV)'!B24</f>
        <v>--</v>
      </c>
      <c r="C29" s="371" t="s">
        <v>4</v>
      </c>
      <c r="D29" s="374" t="str">
        <f>'Attach 3(JV)'!E24</f>
        <v/>
      </c>
    </row>
    <row r="30" spans="1:8">
      <c r="A30" s="372" t="s">
        <v>7</v>
      </c>
      <c r="B30" s="374" t="str">
        <f>'Attach 3(JV)'!B25</f>
        <v/>
      </c>
      <c r="C30" s="371" t="s">
        <v>5</v>
      </c>
      <c r="D30" s="374" t="str">
        <f>'Attach 3(JV)'!E25</f>
        <v/>
      </c>
    </row>
    <row r="31" spans="1:8">
      <c r="B31" s="375"/>
      <c r="C31" s="371"/>
      <c r="D31" s="371"/>
      <c r="E31" s="375"/>
    </row>
    <row r="32" spans="1:8" hidden="1">
      <c r="A32" s="344" t="str">
        <f>A1</f>
        <v>Specification No. :CC/NT/W-MISC/DOM/A02/23/00850</v>
      </c>
      <c r="B32" s="345"/>
      <c r="C32" s="345"/>
      <c r="D32" s="345"/>
      <c r="E32" s="346" t="str">
        <f>D1</f>
        <v xml:space="preserve">Attachment-17 </v>
      </c>
    </row>
    <row r="33" spans="1:8" hidden="1"/>
    <row r="34" spans="1:8" ht="15" hidden="1">
      <c r="A34" s="867" t="str">
        <f>A3</f>
        <v>Package ARP-DMS-05AB1 for balance distribution works in Arunachal Pradesh under Comprehensive Scheme for Strengthening of Transmission &amp; Distribution system in NER &amp; Sikkim: Intra State - Arunachal Pradesh</v>
      </c>
      <c r="B34" s="867"/>
      <c r="C34" s="867"/>
      <c r="D34" s="867"/>
      <c r="E34" s="867"/>
    </row>
    <row r="35" spans="1:8" hidden="1">
      <c r="A35" s="353"/>
    </row>
    <row r="36" spans="1:8" ht="15" hidden="1">
      <c r="A36" s="868" t="s">
        <v>402</v>
      </c>
      <c r="B36" s="868"/>
      <c r="C36" s="868"/>
      <c r="D36" s="868"/>
      <c r="E36" s="868"/>
      <c r="F36" s="348"/>
      <c r="G36" s="348"/>
      <c r="H36" s="348"/>
    </row>
    <row r="37" spans="1:8" hidden="1">
      <c r="A37" s="355"/>
      <c r="F37" s="348"/>
      <c r="G37" s="348"/>
      <c r="H37" s="348"/>
    </row>
    <row r="38" spans="1:8" hidden="1">
      <c r="A38" s="356" t="str">
        <f>'[5]Attach 3(JV)'!A15</f>
        <v>Name(s) and Addresse(s) of other partner(s)</v>
      </c>
      <c r="B38" s="355"/>
      <c r="C38" s="355"/>
      <c r="D38" s="16" t="str">
        <f>D7</f>
        <v>To:</v>
      </c>
      <c r="F38" s="348"/>
      <c r="G38" s="348"/>
      <c r="H38" s="348"/>
    </row>
    <row r="39" spans="1:8" hidden="1">
      <c r="A39" s="356" t="str">
        <f>'[5]Attach 3(JV)'!B16</f>
        <v/>
      </c>
      <c r="B39" s="355"/>
      <c r="C39" s="355"/>
      <c r="D39" s="12" t="str">
        <f>D8</f>
        <v>Contract Services</v>
      </c>
      <c r="F39" s="348"/>
      <c r="G39" s="348"/>
      <c r="H39" s="348"/>
    </row>
    <row r="40" spans="1:8" hidden="1">
      <c r="A40" s="14" t="s">
        <v>361</v>
      </c>
      <c r="B40" s="662" t="str">
        <f>'[5]Attach 3(JV)'!B17:D17</f>
        <v xml:space="preserve">…… ……. …….. …… ……. …….. </v>
      </c>
      <c r="C40" s="662"/>
      <c r="D40" s="12" t="str">
        <f>D9</f>
        <v>Power Grid Corporation of India Ltd.,</v>
      </c>
      <c r="F40" s="348"/>
      <c r="G40" s="348"/>
      <c r="H40" s="348"/>
    </row>
    <row r="41" spans="1:8" hidden="1">
      <c r="A41" s="14" t="s">
        <v>363</v>
      </c>
      <c r="B41" s="662" t="str">
        <f>'[5]Attach 3(JV)'!B18:D18</f>
        <v xml:space="preserve">…… ……. …….. …… ……. …….. </v>
      </c>
      <c r="C41" s="662"/>
      <c r="D41" s="12" t="str">
        <f>D10</f>
        <v>"Saudamini", Plot No. 2, Sector 29</v>
      </c>
      <c r="F41" s="348"/>
      <c r="G41" s="348"/>
      <c r="H41" s="348"/>
    </row>
    <row r="42" spans="1:8" hidden="1">
      <c r="B42" s="662" t="str">
        <f>'[5]Attach 3(JV)'!B19:D19</f>
        <v xml:space="preserve">…… ……. …….. …… ……. …….. </v>
      </c>
      <c r="C42" s="662"/>
      <c r="D42" s="12" t="str">
        <f>D11</f>
        <v>Gurgaon (Haryana) - 122001</v>
      </c>
      <c r="F42" s="348"/>
      <c r="G42" s="348"/>
      <c r="H42" s="348"/>
    </row>
    <row r="43" spans="1:8" hidden="1">
      <c r="A43" s="355"/>
      <c r="B43" s="662" t="str">
        <f>'[5]Attach 3(JV)'!B20:D20</f>
        <v xml:space="preserve">…… ……. …….. …… ……. …….. </v>
      </c>
      <c r="C43" s="662"/>
      <c r="D43" s="12"/>
      <c r="F43" s="348"/>
      <c r="G43" s="348"/>
      <c r="H43" s="348"/>
    </row>
    <row r="44" spans="1:8" hidden="1">
      <c r="A44" s="349" t="s">
        <v>356</v>
      </c>
      <c r="D44" s="357"/>
      <c r="F44" s="348"/>
      <c r="G44" s="348"/>
      <c r="H44" s="348"/>
    </row>
    <row r="45" spans="1:8" hidden="1">
      <c r="A45" s="355"/>
      <c r="F45" s="348"/>
      <c r="G45" s="348"/>
      <c r="H45" s="348"/>
    </row>
    <row r="46" spans="1:8" hidden="1">
      <c r="A46" s="872" t="s">
        <v>403</v>
      </c>
      <c r="B46" s="872"/>
      <c r="C46" s="872"/>
      <c r="D46" s="872"/>
      <c r="E46" s="872"/>
      <c r="F46" s="348"/>
      <c r="G46" s="348"/>
      <c r="H46" s="348"/>
    </row>
    <row r="47" spans="1:8" hidden="1">
      <c r="A47" s="355"/>
      <c r="B47" s="355"/>
      <c r="C47" s="355"/>
      <c r="D47" s="355"/>
      <c r="E47" s="355"/>
      <c r="F47" s="348"/>
      <c r="G47" s="348"/>
      <c r="H47" s="348"/>
    </row>
    <row r="48" spans="1:8" ht="66" hidden="1">
      <c r="A48" s="360" t="s">
        <v>359</v>
      </c>
      <c r="B48" s="869" t="s">
        <v>116</v>
      </c>
      <c r="C48" s="869"/>
      <c r="D48" s="360" t="s">
        <v>117</v>
      </c>
      <c r="E48" s="360" t="s">
        <v>118</v>
      </c>
      <c r="F48" s="348"/>
      <c r="G48" s="348"/>
      <c r="H48" s="348"/>
    </row>
    <row r="49" spans="1:8" hidden="1">
      <c r="A49" s="376">
        <v>1</v>
      </c>
      <c r="B49" s="866"/>
      <c r="C49" s="866"/>
      <c r="D49" s="377"/>
      <c r="E49" s="377"/>
      <c r="F49" s="348"/>
      <c r="G49" s="348"/>
      <c r="H49" s="348"/>
    </row>
    <row r="50" spans="1:8" hidden="1">
      <c r="A50" s="376">
        <v>2</v>
      </c>
      <c r="B50" s="866"/>
      <c r="C50" s="866"/>
      <c r="D50" s="377"/>
      <c r="E50" s="377"/>
      <c r="F50" s="348"/>
      <c r="G50" s="348"/>
      <c r="H50" s="348"/>
    </row>
    <row r="51" spans="1:8" hidden="1">
      <c r="A51" s="376">
        <v>3</v>
      </c>
      <c r="B51" s="866"/>
      <c r="C51" s="866"/>
      <c r="D51" s="377"/>
      <c r="E51" s="377"/>
      <c r="F51" s="348"/>
      <c r="G51" s="348"/>
      <c r="H51" s="348"/>
    </row>
    <row r="52" spans="1:8" hidden="1">
      <c r="A52" s="376">
        <v>4</v>
      </c>
      <c r="B52" s="866"/>
      <c r="C52" s="866"/>
      <c r="D52" s="377"/>
      <c r="E52" s="377"/>
      <c r="F52" s="348"/>
      <c r="G52" s="348"/>
      <c r="H52" s="348"/>
    </row>
    <row r="53" spans="1:8" hidden="1">
      <c r="A53" s="376">
        <v>5</v>
      </c>
      <c r="B53" s="866"/>
      <c r="C53" s="866"/>
      <c r="D53" s="377"/>
      <c r="E53" s="377"/>
      <c r="F53" s="348"/>
      <c r="G53" s="348"/>
      <c r="H53" s="348"/>
    </row>
    <row r="54" spans="1:8" hidden="1">
      <c r="A54" s="376">
        <v>6</v>
      </c>
      <c r="B54" s="866"/>
      <c r="C54" s="866"/>
      <c r="D54" s="377"/>
      <c r="E54" s="377"/>
      <c r="F54" s="348"/>
      <c r="G54" s="348"/>
      <c r="H54" s="348"/>
    </row>
    <row r="55" spans="1:8" hidden="1">
      <c r="A55" s="355"/>
      <c r="B55" s="355"/>
      <c r="C55" s="355"/>
      <c r="D55" s="355"/>
      <c r="E55" s="355"/>
      <c r="F55" s="348"/>
      <c r="G55" s="348"/>
      <c r="H55" s="348"/>
    </row>
    <row r="56" spans="1:8" ht="15" hidden="1">
      <c r="A56" s="378"/>
      <c r="B56" s="378"/>
      <c r="C56" s="378"/>
      <c r="D56" s="378"/>
      <c r="E56" s="378"/>
      <c r="F56" s="348"/>
      <c r="G56" s="348"/>
      <c r="H56" s="348"/>
    </row>
    <row r="57" spans="1:8" ht="15" hidden="1">
      <c r="A57" s="378" t="s">
        <v>6</v>
      </c>
      <c r="B57" s="373" t="str">
        <f>B29</f>
        <v>--</v>
      </c>
      <c r="C57" s="378" t="s">
        <v>4</v>
      </c>
      <c r="D57" s="378" t="str">
        <f>D29</f>
        <v/>
      </c>
      <c r="E57" s="378"/>
      <c r="F57" s="348"/>
      <c r="G57" s="348"/>
      <c r="H57" s="348"/>
    </row>
    <row r="58" spans="1:8" ht="15" hidden="1">
      <c r="A58" s="378" t="s">
        <v>7</v>
      </c>
      <c r="B58" s="378" t="str">
        <f>B30</f>
        <v/>
      </c>
      <c r="C58" s="378" t="s">
        <v>5</v>
      </c>
      <c r="D58" s="378" t="str">
        <f>D30</f>
        <v/>
      </c>
      <c r="E58" s="378"/>
      <c r="F58" s="348"/>
      <c r="G58" s="348"/>
      <c r="H58" s="348"/>
    </row>
    <row r="59" spans="1:8" ht="15" hidden="1">
      <c r="A59" s="378"/>
      <c r="B59" s="378"/>
      <c r="C59" s="378"/>
      <c r="D59" s="378"/>
      <c r="E59" s="378"/>
      <c r="F59" s="348"/>
      <c r="G59" s="348"/>
      <c r="H59" s="348"/>
    </row>
    <row r="60" spans="1:8" hidden="1">
      <c r="A60" s="344" t="str">
        <f>A32</f>
        <v>Specification No. :CC/NT/W-MISC/DOM/A02/23/00850</v>
      </c>
      <c r="B60" s="345"/>
      <c r="C60" s="345"/>
      <c r="D60" s="345"/>
      <c r="E60" s="346" t="str">
        <f>E32</f>
        <v xml:space="preserve">Attachment-17 </v>
      </c>
      <c r="F60" s="348"/>
      <c r="G60" s="348"/>
      <c r="H60" s="348"/>
    </row>
    <row r="61" spans="1:8" hidden="1">
      <c r="F61" s="348"/>
      <c r="G61" s="348"/>
      <c r="H61" s="348"/>
    </row>
    <row r="62" spans="1:8" ht="15" hidden="1">
      <c r="A62" s="867" t="str">
        <f>A34</f>
        <v>Package ARP-DMS-05AB1 for balance distribution works in Arunachal Pradesh under Comprehensive Scheme for Strengthening of Transmission &amp; Distribution system in NER &amp; Sikkim: Intra State - Arunachal Pradesh</v>
      </c>
      <c r="B62" s="867"/>
      <c r="C62" s="867"/>
      <c r="D62" s="867"/>
      <c r="E62" s="867"/>
      <c r="F62" s="348"/>
      <c r="G62" s="348"/>
      <c r="H62" s="348"/>
    </row>
    <row r="63" spans="1:8" hidden="1">
      <c r="A63" s="353"/>
      <c r="F63" s="348"/>
      <c r="G63" s="348"/>
      <c r="H63" s="348"/>
    </row>
    <row r="64" spans="1:8" ht="15" hidden="1">
      <c r="A64" s="868" t="s">
        <v>402</v>
      </c>
      <c r="B64" s="868"/>
      <c r="C64" s="868"/>
      <c r="D64" s="868"/>
      <c r="E64" s="868"/>
      <c r="F64" s="348"/>
      <c r="G64" s="348"/>
      <c r="H64" s="348"/>
    </row>
    <row r="65" spans="1:8" hidden="1">
      <c r="A65" s="355"/>
      <c r="F65" s="348"/>
      <c r="G65" s="348"/>
      <c r="H65" s="348"/>
    </row>
    <row r="66" spans="1:8" hidden="1">
      <c r="A66" s="356" t="str">
        <f>'[5]Attach 3(JV)'!A15</f>
        <v>Name(s) and Addresse(s) of other partner(s)</v>
      </c>
      <c r="B66" s="355"/>
      <c r="C66" s="355"/>
      <c r="D66" s="16" t="str">
        <f>D7</f>
        <v>To:</v>
      </c>
      <c r="F66" s="348"/>
      <c r="G66" s="348"/>
      <c r="H66" s="348"/>
    </row>
    <row r="67" spans="1:8" hidden="1">
      <c r="A67" s="356" t="str">
        <f>'[5]Attach 3(JV)'!E16</f>
        <v/>
      </c>
      <c r="B67" s="355"/>
      <c r="C67" s="355"/>
      <c r="D67" s="12" t="str">
        <f>D8</f>
        <v>Contract Services</v>
      </c>
      <c r="F67" s="348"/>
      <c r="G67" s="348"/>
      <c r="H67" s="348"/>
    </row>
    <row r="68" spans="1:8" hidden="1">
      <c r="A68" s="14" t="s">
        <v>361</v>
      </c>
      <c r="B68" s="662" t="str">
        <f>'[5]Attach 3(JV)'!E17</f>
        <v/>
      </c>
      <c r="C68" s="662"/>
      <c r="D68" s="12" t="str">
        <f>D9</f>
        <v>Power Grid Corporation of India Ltd.,</v>
      </c>
      <c r="F68" s="348"/>
      <c r="G68" s="348"/>
      <c r="H68" s="348"/>
    </row>
    <row r="69" spans="1:8" hidden="1">
      <c r="A69" s="14" t="s">
        <v>363</v>
      </c>
      <c r="B69" s="662" t="str">
        <f>'[5]Attach 3(JV)'!E18</f>
        <v/>
      </c>
      <c r="C69" s="662"/>
      <c r="D69" s="12" t="str">
        <f>D10</f>
        <v>"Saudamini", Plot No. 2, Sector 29</v>
      </c>
      <c r="F69" s="348"/>
      <c r="G69" s="348"/>
      <c r="H69" s="348"/>
    </row>
    <row r="70" spans="1:8" hidden="1">
      <c r="B70" s="662" t="str">
        <f>'[5]Attach 3(JV)'!E19</f>
        <v/>
      </c>
      <c r="C70" s="662"/>
      <c r="D70" s="12" t="str">
        <f>D11</f>
        <v>Gurgaon (Haryana) - 122001</v>
      </c>
      <c r="F70" s="348"/>
      <c r="G70" s="348"/>
      <c r="H70" s="348"/>
    </row>
    <row r="71" spans="1:8" hidden="1">
      <c r="A71" s="355"/>
      <c r="B71" s="662" t="str">
        <f>'[5]Attach 3(JV)'!E20</f>
        <v/>
      </c>
      <c r="C71" s="662"/>
      <c r="D71" s="12"/>
      <c r="F71" s="348"/>
      <c r="G71" s="348"/>
      <c r="H71" s="348"/>
    </row>
    <row r="72" spans="1:8" hidden="1">
      <c r="A72" s="349" t="s">
        <v>356</v>
      </c>
      <c r="D72" s="357"/>
      <c r="F72" s="348"/>
      <c r="G72" s="348"/>
      <c r="H72" s="348"/>
    </row>
    <row r="73" spans="1:8" hidden="1">
      <c r="A73" s="355"/>
      <c r="F73" s="348"/>
      <c r="G73" s="348"/>
      <c r="H73" s="348"/>
    </row>
    <row r="74" spans="1:8" hidden="1">
      <c r="A74" s="872" t="s">
        <v>403</v>
      </c>
      <c r="B74" s="872"/>
      <c r="C74" s="872"/>
      <c r="D74" s="872"/>
      <c r="E74" s="872"/>
      <c r="F74" s="348"/>
      <c r="G74" s="348"/>
      <c r="H74" s="348"/>
    </row>
    <row r="75" spans="1:8" hidden="1">
      <c r="A75" s="355"/>
      <c r="B75" s="355"/>
      <c r="C75" s="355"/>
      <c r="D75" s="355"/>
      <c r="E75" s="355"/>
      <c r="F75" s="348"/>
      <c r="G75" s="348"/>
      <c r="H75" s="348"/>
    </row>
    <row r="76" spans="1:8" ht="66" hidden="1">
      <c r="A76" s="360" t="s">
        <v>359</v>
      </c>
      <c r="B76" s="869" t="s">
        <v>116</v>
      </c>
      <c r="C76" s="869"/>
      <c r="D76" s="360" t="s">
        <v>117</v>
      </c>
      <c r="E76" s="360" t="s">
        <v>118</v>
      </c>
      <c r="F76" s="348"/>
      <c r="G76" s="348"/>
      <c r="H76" s="348"/>
    </row>
    <row r="77" spans="1:8" hidden="1">
      <c r="A77" s="376">
        <v>1</v>
      </c>
      <c r="B77" s="866"/>
      <c r="C77" s="866"/>
      <c r="D77" s="377"/>
      <c r="E77" s="377"/>
      <c r="F77" s="348"/>
      <c r="G77" s="348"/>
      <c r="H77" s="348"/>
    </row>
    <row r="78" spans="1:8" hidden="1">
      <c r="A78" s="376">
        <v>2</v>
      </c>
      <c r="B78" s="866"/>
      <c r="C78" s="866"/>
      <c r="D78" s="377"/>
      <c r="E78" s="377"/>
      <c r="F78" s="348"/>
      <c r="G78" s="348"/>
      <c r="H78" s="348"/>
    </row>
    <row r="79" spans="1:8" hidden="1">
      <c r="A79" s="376">
        <v>3</v>
      </c>
      <c r="B79" s="866"/>
      <c r="C79" s="866"/>
      <c r="D79" s="377"/>
      <c r="E79" s="377"/>
      <c r="F79" s="348"/>
      <c r="G79" s="348"/>
      <c r="H79" s="348"/>
    </row>
    <row r="80" spans="1:8" hidden="1">
      <c r="A80" s="376">
        <v>4</v>
      </c>
      <c r="B80" s="866"/>
      <c r="C80" s="866"/>
      <c r="D80" s="377"/>
      <c r="E80" s="377"/>
      <c r="F80" s="348"/>
      <c r="G80" s="348"/>
      <c r="H80" s="348"/>
    </row>
    <row r="81" spans="1:8" hidden="1">
      <c r="A81" s="376">
        <v>5</v>
      </c>
      <c r="B81" s="866"/>
      <c r="C81" s="866"/>
      <c r="D81" s="377"/>
      <c r="E81" s="377"/>
      <c r="F81" s="348"/>
      <c r="G81" s="348"/>
      <c r="H81" s="348"/>
    </row>
    <row r="82" spans="1:8" hidden="1">
      <c r="A82" s="376">
        <v>6</v>
      </c>
      <c r="B82" s="866"/>
      <c r="C82" s="866"/>
      <c r="D82" s="377"/>
      <c r="E82" s="377"/>
      <c r="F82" s="348"/>
      <c r="G82" s="348"/>
      <c r="H82" s="348"/>
    </row>
    <row r="83" spans="1:8" hidden="1">
      <c r="A83" s="355"/>
      <c r="B83" s="355"/>
      <c r="C83" s="355"/>
      <c r="D83" s="355"/>
      <c r="E83" s="355"/>
      <c r="F83" s="348"/>
      <c r="G83" s="348"/>
      <c r="H83" s="348"/>
    </row>
    <row r="84" spans="1:8" ht="15" hidden="1">
      <c r="A84" s="378"/>
      <c r="B84" s="378"/>
      <c r="C84" s="378"/>
      <c r="D84" s="378"/>
      <c r="E84" s="378"/>
      <c r="F84" s="348"/>
      <c r="G84" s="348"/>
      <c r="H84" s="348"/>
    </row>
    <row r="85" spans="1:8" ht="15" hidden="1">
      <c r="A85" s="378" t="s">
        <v>6</v>
      </c>
      <c r="B85" s="373" t="str">
        <f>B57</f>
        <v>--</v>
      </c>
      <c r="C85" s="378" t="s">
        <v>4</v>
      </c>
      <c r="D85" s="378" t="str">
        <f>D57</f>
        <v/>
      </c>
      <c r="E85" s="378"/>
      <c r="F85" s="348"/>
      <c r="G85" s="348"/>
      <c r="H85" s="348"/>
    </row>
    <row r="86" spans="1:8" ht="15" hidden="1">
      <c r="A86" s="378" t="s">
        <v>7</v>
      </c>
      <c r="B86" s="378" t="str">
        <f>B58</f>
        <v/>
      </c>
      <c r="C86" s="378" t="s">
        <v>5</v>
      </c>
      <c r="D86" s="378" t="str">
        <f>D58</f>
        <v/>
      </c>
      <c r="E86" s="378"/>
      <c r="F86" s="348"/>
      <c r="G86" s="348"/>
      <c r="H86" s="348"/>
    </row>
    <row r="87" spans="1:8" ht="15" hidden="1">
      <c r="A87" s="378"/>
      <c r="B87" s="378"/>
      <c r="C87" s="378"/>
      <c r="D87" s="378"/>
      <c r="E87" s="378"/>
      <c r="F87" s="348"/>
      <c r="G87" s="348"/>
      <c r="H87" s="348"/>
    </row>
    <row r="88" spans="1:8" hidden="1">
      <c r="A88" s="379"/>
      <c r="B88" s="379"/>
      <c r="C88" s="379"/>
      <c r="D88" s="379"/>
      <c r="E88" s="379"/>
      <c r="F88" s="348"/>
      <c r="G88" s="348"/>
      <c r="H88" s="348"/>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password="CC67" sheet="1" formatColumns="0" formatRows="0" selectLockedCells="1"/>
  <customSheetViews>
    <customSheetView guid="{5741CA3B-3CDA-4E4B-89D4-C1F9543CEA18}" showPageBreaks="1" fitToPage="1" printArea="1" hiddenRows="1" view="pageBreakPreview">
      <selection activeCell="D22" sqref="D22"/>
      <pageMargins left="0.7" right="0.7" top="0.44" bottom="0.2" header="0.25" footer="0.2"/>
      <pageSetup scale="82" fitToHeight="0" orientation="portrait" r:id="rId1"/>
    </customSheetView>
    <customSheetView guid="{BA86FE7A-199D-4ABD-A444-AE6BFDF4BCC9}" showPageBreaks="1" fitToPage="1" printArea="1" hiddenRows="1" view="pageBreakPreview" topLeftCell="A4">
      <selection activeCell="E23" sqref="E23"/>
      <pageMargins left="0.7" right="0.7" top="0.44" bottom="0.2" header="0.25" footer="0.2"/>
      <pageSetup scale="82" fitToHeight="0" orientation="portrait" r:id="rId2"/>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3"/>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4"/>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5"/>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6"/>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7"/>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8"/>
    </customSheetView>
    <customSheetView guid="{F9FE2C60-2849-4C32-B532-2B1A89FFA9CD}" fitToPage="1" hiddenRows="1" topLeftCell="A19">
      <selection activeCell="A19" sqref="A19"/>
      <pageMargins left="0.7" right="0.7" top="0.44" bottom="0.2" header="0.25" footer="0.2"/>
      <pageSetup paperSize="9" fitToHeight="0" orientation="portrait" r:id="rId9"/>
    </customSheetView>
    <customSheetView guid="{7A9EA6D6-4DDF-43D9-92E6-C6AFAD14E266}" fitToPage="1" hiddenRows="1" topLeftCell="A11">
      <selection activeCell="A19" sqref="A19"/>
      <pageMargins left="0.7" right="0.7" top="0.44" bottom="0.2" header="0.25" footer="0.2"/>
      <pageSetup paperSize="9" fitToHeight="0" orientation="portrait" r:id="rId10"/>
    </customSheetView>
    <customSheetView guid="{DC28ED1E-3E35-4094-9C2B-5C0A1C1D459C}" showPageBreaks="1" fitToPage="1" printArea="1" hiddenRows="1">
      <selection activeCell="A19" sqref="A19"/>
      <pageMargins left="0.7" right="0.7" top="0.44" bottom="0.2" header="0.25" footer="0.2"/>
      <pageSetup paperSize="9" fitToHeight="0" orientation="portrait" r:id="rId11"/>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2"/>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3"/>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4"/>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15"/>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16"/>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17"/>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18"/>
    </customSheetView>
    <customSheetView guid="{8418A662-3BE1-4394-8EFA-454B8C804820}" showPageBreaks="1" fitToPage="1" printArea="1" hiddenRows="1" view="pageBreakPreview" topLeftCell="A16">
      <selection activeCell="A19" sqref="A19:E24"/>
      <pageMargins left="0.7" right="0.7" top="0.44" bottom="0.2" header="0.25" footer="0.2"/>
      <pageSetup scale="82" fitToHeight="0" orientation="portrait" r:id="rId19"/>
    </customSheetView>
    <customSheetView guid="{D84DCDB1-023D-4440-98A8-E9DEB85036BE}" showPageBreaks="1" fitToPage="1" printArea="1" hiddenRows="1" view="pageBreakPreview">
      <selection activeCell="D22" sqref="D22"/>
      <pageMargins left="0.7" right="0.7" top="0.44" bottom="0.2" header="0.25" footer="0.2"/>
      <pageSetup scale="82" fitToHeight="0" orientation="portrait" r:id="rId20"/>
    </customSheetView>
    <customSheetView guid="{F295580B-FBE4-4638-B6AD-98AF5D57B6CB}" showPageBreaks="1" fitToPage="1" printArea="1" hiddenRows="1" view="pageBreakPreview">
      <selection activeCell="D22" sqref="D22"/>
      <pageMargins left="0.7" right="0.7" top="0.44" bottom="0.2" header="0.25" footer="0.2"/>
      <pageSetup scale="82" fitToHeight="0" orientation="portrait" r:id="rId21"/>
    </customSheetView>
  </customSheetViews>
  <mergeCells count="40">
    <mergeCell ref="B71:C71"/>
    <mergeCell ref="B81:C81"/>
    <mergeCell ref="B82:C82"/>
    <mergeCell ref="A74:E74"/>
    <mergeCell ref="B76:C76"/>
    <mergeCell ref="B77:C77"/>
    <mergeCell ref="B78:C78"/>
    <mergeCell ref="B79:C79"/>
    <mergeCell ref="B80:C80"/>
    <mergeCell ref="B51:C51"/>
    <mergeCell ref="B52:C52"/>
    <mergeCell ref="B53:C53"/>
    <mergeCell ref="B69:C69"/>
    <mergeCell ref="B70:C70"/>
    <mergeCell ref="B54:C54"/>
    <mergeCell ref="A62:E62"/>
    <mergeCell ref="A64:E64"/>
    <mergeCell ref="B68:C68"/>
    <mergeCell ref="B10:C10"/>
    <mergeCell ref="B48:C48"/>
    <mergeCell ref="B12:C12"/>
    <mergeCell ref="B15:E15"/>
    <mergeCell ref="B16:E16"/>
    <mergeCell ref="A27:E27"/>
    <mergeCell ref="A34:E34"/>
    <mergeCell ref="A46:E46"/>
    <mergeCell ref="A36:E36"/>
    <mergeCell ref="B40:C40"/>
    <mergeCell ref="B49:C49"/>
    <mergeCell ref="B50:C50"/>
    <mergeCell ref="D1:E1"/>
    <mergeCell ref="A1:C1"/>
    <mergeCell ref="B41:C41"/>
    <mergeCell ref="B42:C42"/>
    <mergeCell ref="B43:C43"/>
    <mergeCell ref="B11:C11"/>
    <mergeCell ref="A3:E3"/>
    <mergeCell ref="A5:E5"/>
    <mergeCell ref="A8:C8"/>
    <mergeCell ref="B9:C9"/>
  </mergeCells>
  <conditionalFormatting sqref="B58:B59 A32:A59 C32:E59 B32:B56 A84:A88 C84:E88 B84 B86:B88">
    <cfRule type="expression" dxfId="10" priority="2" stopIfTrue="1">
      <formula>$Z$2&lt;1</formula>
    </cfRule>
  </conditionalFormatting>
  <conditionalFormatting sqref="A60:E83">
    <cfRule type="expression" dxfId="9" priority="1" stopIfTrue="1">
      <formula>$Z$2&lt;2</formula>
    </cfRule>
  </conditionalFormatting>
  <pageMargins left="0.7" right="0.7" top="0.44" bottom="0.2" header="0.25" footer="0.2"/>
  <pageSetup scale="82" fitToHeight="0" orientation="portrait" r:id="rId2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7">
    <tabColor rgb="FFFF0000"/>
    <pageSetUpPr fitToPage="1"/>
  </sheetPr>
  <dimension ref="A1:I34"/>
  <sheetViews>
    <sheetView showGridLines="0" view="pageBreakPreview" zoomScale="110" zoomScaleSheetLayoutView="110" workbookViewId="0">
      <selection activeCell="E15" sqref="E15"/>
    </sheetView>
  </sheetViews>
  <sheetFormatPr defaultRowHeight="16.5"/>
  <cols>
    <col min="1" max="1" width="12.140625" style="30" customWidth="1"/>
    <col min="2" max="2" width="20.5703125" style="30" customWidth="1"/>
    <col min="3" max="3" width="15.28515625" style="30" customWidth="1"/>
    <col min="4" max="4" width="15.42578125" style="30" customWidth="1"/>
    <col min="5" max="5" width="39.28515625" style="30" customWidth="1"/>
    <col min="6" max="8" width="9.140625" style="25"/>
    <col min="9" max="16384" width="9.140625" style="26"/>
  </cols>
  <sheetData>
    <row r="1" spans="1:9" ht="15">
      <c r="A1" s="658" t="str">
        <f>'Attach 3(JV)'!A1</f>
        <v>Specification No. :CC/NT/W-MISC/DOM/A02/23/00850</v>
      </c>
      <c r="B1" s="658"/>
      <c r="C1" s="658"/>
      <c r="D1" s="658"/>
      <c r="E1" s="385" t="str">
        <f>"Attachment-18 " &amp; 'Attach 3(JV)'!AT1</f>
        <v xml:space="preserve">Attachment-18 </v>
      </c>
    </row>
    <row r="3" spans="1:9" ht="60" customHeight="1">
      <c r="A3" s="736" t="str">
        <f>'Attach 3(JV)'!A3</f>
        <v>Package ARP-DMS-05AB1 for balance distribution works in Arunachal Pradesh under Comprehensive Scheme for Strengthening of Transmission &amp; Distribution system in NER &amp; Sikkim: Intra State - Arunachal Pradesh</v>
      </c>
      <c r="B3" s="737"/>
      <c r="C3" s="737"/>
      <c r="D3" s="737"/>
      <c r="E3" s="737"/>
      <c r="F3" s="27"/>
      <c r="G3" s="28"/>
      <c r="H3" s="27"/>
    </row>
    <row r="4" spans="1:9" ht="20.100000000000001" customHeight="1">
      <c r="A4" s="29"/>
      <c r="H4" s="31"/>
      <c r="I4" s="11"/>
    </row>
    <row r="5" spans="1:9" ht="20.100000000000001" customHeight="1">
      <c r="A5" s="653" t="s">
        <v>521</v>
      </c>
      <c r="B5" s="653"/>
      <c r="C5" s="653"/>
      <c r="D5" s="653"/>
      <c r="E5" s="653"/>
      <c r="F5" s="32"/>
      <c r="H5" s="31"/>
      <c r="I5" s="13"/>
    </row>
    <row r="6" spans="1:9" ht="20.100000000000001" customHeight="1">
      <c r="A6" s="33"/>
      <c r="H6" s="31"/>
      <c r="I6" s="13"/>
    </row>
    <row r="7" spans="1:9" ht="20.100000000000001" customHeight="1">
      <c r="A7" s="34" t="str">
        <f>'Attach 3(JV)'!A7</f>
        <v>Bidder’s Name and Address (Lead Partner) :</v>
      </c>
      <c r="E7" s="16" t="str">
        <f>'Attach 3(JV)'!E7</f>
        <v>To:</v>
      </c>
      <c r="H7" s="31"/>
      <c r="I7" s="13"/>
    </row>
    <row r="8" spans="1:9" ht="36" customHeight="1">
      <c r="A8" s="651" t="str">
        <f>'Attach 3(JV)'!A8</f>
        <v/>
      </c>
      <c r="B8" s="651"/>
      <c r="C8" s="651"/>
      <c r="D8" s="651"/>
      <c r="E8" s="12" t="str">
        <f>'Attach 3(JV)'!E8</f>
        <v>Contract Services</v>
      </c>
      <c r="H8" s="31"/>
      <c r="I8" s="13"/>
    </row>
    <row r="9" spans="1:9" ht="20.100000000000001" customHeight="1">
      <c r="A9" s="14" t="s">
        <v>361</v>
      </c>
      <c r="B9" s="662" t="str">
        <f>'Attach 3(JV)'!B9</f>
        <v/>
      </c>
      <c r="C9" s="662"/>
      <c r="D9" s="662"/>
      <c r="E9" s="12" t="str">
        <f>'Attach 3(JV)'!E9</f>
        <v>Power Grid Corporation of India Ltd.,</v>
      </c>
      <c r="H9" s="31"/>
      <c r="I9" s="13"/>
    </row>
    <row r="10" spans="1:9" ht="20.100000000000001" customHeight="1">
      <c r="A10" s="14" t="s">
        <v>363</v>
      </c>
      <c r="B10" s="662" t="str">
        <f>'Attach 3(JV)'!B10</f>
        <v/>
      </c>
      <c r="C10" s="662"/>
      <c r="D10" s="662"/>
      <c r="E10" s="12" t="str">
        <f>'Attach 3(JV)'!E10</f>
        <v>"Saudamini", Plot No. 2, Sector 29</v>
      </c>
      <c r="H10" s="31"/>
      <c r="I10" s="13"/>
    </row>
    <row r="11" spans="1:9" ht="20.100000000000001" customHeight="1">
      <c r="B11" s="662" t="str">
        <f>'Attach 3(JV)'!B11</f>
        <v/>
      </c>
      <c r="C11" s="662"/>
      <c r="D11" s="662"/>
      <c r="E11" s="12" t="str">
        <f>'Attach 3(JV)'!E11</f>
        <v>Gurgaon (Haryana) - 122001</v>
      </c>
    </row>
    <row r="12" spans="1:9" ht="20.100000000000001" customHeight="1">
      <c r="A12" s="33"/>
      <c r="B12" s="662" t="str">
        <f>'Attach 3(JV)'!B12</f>
        <v/>
      </c>
      <c r="C12" s="662"/>
      <c r="D12" s="662"/>
      <c r="E12" s="12"/>
    </row>
    <row r="13" spans="1:9" ht="20.100000000000001" customHeight="1">
      <c r="A13" s="33"/>
      <c r="B13" s="156"/>
      <c r="C13" s="156"/>
      <c r="D13" s="156"/>
      <c r="E13" s="26"/>
    </row>
    <row r="14" spans="1:9" ht="20.100000000000001" customHeight="1">
      <c r="A14" s="30" t="s">
        <v>356</v>
      </c>
    </row>
    <row r="15" spans="1:9" ht="20.100000000000001" customHeight="1">
      <c r="A15" s="33"/>
    </row>
    <row r="16" spans="1:9" ht="20.100000000000001" customHeight="1">
      <c r="A16" s="781" t="s">
        <v>561</v>
      </c>
      <c r="B16" s="781"/>
      <c r="C16" s="781"/>
      <c r="D16" s="781"/>
      <c r="E16" s="781"/>
    </row>
    <row r="17" spans="1:5" ht="20.100000000000001" customHeight="1">
      <c r="A17" s="33"/>
    </row>
    <row r="18" spans="1:5" ht="20.100000000000001" customHeight="1">
      <c r="A18" s="33"/>
    </row>
    <row r="19" spans="1:5">
      <c r="A19" s="37" t="s">
        <v>6</v>
      </c>
      <c r="B19" s="74" t="str">
        <f>'Attach 3(JV)'!B24</f>
        <v>--</v>
      </c>
      <c r="C19" s="41"/>
      <c r="D19" s="38" t="s">
        <v>4</v>
      </c>
      <c r="E19" s="308" t="str">
        <f>'Attach 3(JV)'!E24</f>
        <v/>
      </c>
    </row>
    <row r="20" spans="1:5">
      <c r="A20" s="37" t="s">
        <v>7</v>
      </c>
      <c r="B20" s="308" t="str">
        <f>'Attach 3(JV)'!B25</f>
        <v/>
      </c>
      <c r="C20" s="41"/>
      <c r="D20" s="38" t="s">
        <v>5</v>
      </c>
      <c r="E20" s="308" t="str">
        <f>'Attach 3(JV)'!E25</f>
        <v/>
      </c>
    </row>
    <row r="21" spans="1:5" ht="33" customHeight="1">
      <c r="D21" s="38"/>
    </row>
    <row r="22" spans="1:5" ht="20.100000000000001" customHeight="1"/>
    <row r="23" spans="1:5" ht="20.100000000000001" customHeight="1">
      <c r="A23" s="39"/>
    </row>
    <row r="24" spans="1:5" ht="20.100000000000001" customHeight="1"/>
    <row r="25" spans="1:5" ht="20.100000000000001" customHeight="1"/>
    <row r="26" spans="1:5" ht="20.100000000000001" customHeight="1">
      <c r="A26" s="39"/>
    </row>
    <row r="27" spans="1:5" ht="20.100000000000001" customHeight="1"/>
    <row r="28" spans="1:5" ht="20.100000000000001" customHeight="1">
      <c r="A28" s="39"/>
    </row>
    <row r="29" spans="1:5" ht="20.100000000000001" customHeight="1"/>
    <row r="30" spans="1:5" ht="20.100000000000001" customHeight="1">
      <c r="A30" s="39"/>
    </row>
    <row r="31" spans="1:5" ht="20.100000000000001" customHeight="1"/>
    <row r="32" spans="1:5" ht="20.100000000000001" customHeight="1"/>
    <row r="33" ht="20.100000000000001" customHeight="1"/>
    <row r="34" ht="20.100000000000001" customHeight="1"/>
  </sheetData>
  <sheetProtection password="CC67" sheet="1" formatColumns="0" formatRows="0" selectLockedCells="1"/>
  <customSheetViews>
    <customSheetView guid="{5741CA3B-3CDA-4E4B-89D4-C1F9543CEA18}" scale="110" showPageBreaks="1" showGridLines="0" fitToPage="1" printArea="1" view="pageBreakPreview">
      <selection activeCell="E15" sqref="E15"/>
      <pageMargins left="0.75" right="0.63" top="0.57999999999999996" bottom="0.6" header="0.34" footer="0.35"/>
      <pageSetup scale="98" orientation="portrait" r:id="rId1"/>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98" orientation="portrait" r:id="rId2"/>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75" right="0.63" top="0.57999999999999996" bottom="0.6" header="0.34" footer="0.35"/>
      <pageSetup scale="98" orientation="portrait" r:id="rId3"/>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75" right="0.63" top="0.57999999999999996" bottom="0.6" header="0.34" footer="0.35"/>
      <pageSetup scale="99" orientation="portrait" r:id="rId4"/>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75" right="0.63" top="0.57999999999999996" bottom="0.6" header="0.34" footer="0.35"/>
      <pageSetup scale="99" orientation="portrait" r:id="rId5"/>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75" right="0.63" top="0.57999999999999996" bottom="0.6" header="0.34" footer="0.35"/>
      <pageSetup scale="99" orientation="portrait" r:id="rId6"/>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75" right="0.63" top="0.57999999999999996" bottom="0.6" header="0.34" footer="0.35"/>
      <pageSetup scale="99" orientation="portrait" r:id="rId7"/>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75" right="0.63" top="0.57999999999999996" bottom="0.6" header="0.34" footer="0.35"/>
      <pageSetup scale="96" orientation="portrait" r:id="rId8"/>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98" orientation="portrait" r:id="rId9"/>
      <headerFooter alignWithMargins="0">
        <oddFooter>&amp;R&amp;"Book Antiqua,Bold"&amp;8 Page &amp;P of &amp;N</oddFooter>
      </headerFooter>
    </customSheetView>
    <customSheetView guid="{8418A662-3BE1-4394-8EFA-454B8C804820}" scale="110" showPageBreaks="1" showGridLines="0" fitToPage="1" printArea="1" view="pageBreakPreview" topLeftCell="A4">
      <selection activeCell="E15" sqref="E15"/>
      <pageMargins left="0.75" right="0.63" top="0.57999999999999996" bottom="0.6" header="0.34" footer="0.35"/>
      <pageSetup scale="98" orientation="portrait" r:id="rId10"/>
      <headerFooter alignWithMargins="0">
        <oddFooter>&amp;R&amp;"Book Antiqua,Bold"&amp;8 Page &amp;P of &amp;N</oddFooter>
      </headerFooter>
    </customSheetView>
    <customSheetView guid="{D84DCDB1-023D-4440-98A8-E9DEB85036BE}" scale="110" showPageBreaks="1" showGridLines="0" fitToPage="1" printArea="1" view="pageBreakPreview">
      <selection activeCell="E15" sqref="E15"/>
      <pageMargins left="0.75" right="0.63" top="0.57999999999999996" bottom="0.6" header="0.34" footer="0.35"/>
      <pageSetup scale="98" orientation="portrait" r:id="rId11"/>
      <headerFooter alignWithMargins="0">
        <oddFooter>&amp;R&amp;"Book Antiqua,Bold"&amp;8 Page &amp;P of &amp;N</oddFooter>
      </headerFooter>
    </customSheetView>
    <customSheetView guid="{F295580B-FBE4-4638-B6AD-98AF5D57B6CB}" scale="110" showPageBreaks="1" showGridLines="0" fitToPage="1" printArea="1" view="pageBreakPreview">
      <selection activeCell="E15" sqref="E15"/>
      <pageMargins left="0.75" right="0.63" top="0.57999999999999996" bottom="0.6" header="0.34" footer="0.35"/>
      <pageSetup scale="98" orientation="portrait" r:id="rId12"/>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13"/>
  <headerFooter alignWithMargins="0">
    <oddFooter>&amp;R&amp;"Book Antiqua,Bold"&amp;8 Page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36"/>
  <dimension ref="A1:P184"/>
  <sheetViews>
    <sheetView view="pageBreakPreview" zoomScaleNormal="100" zoomScaleSheetLayoutView="100" workbookViewId="0">
      <selection activeCell="A36" sqref="A36:I36"/>
    </sheetView>
  </sheetViews>
  <sheetFormatPr defaultRowHeight="13.5"/>
  <cols>
    <col min="1" max="1" width="10" style="450" customWidth="1"/>
    <col min="2" max="2" width="10.7109375" style="450" customWidth="1"/>
    <col min="3" max="3" width="10.85546875" style="450" customWidth="1"/>
    <col min="4" max="8" width="10.7109375" style="450" customWidth="1"/>
    <col min="9" max="9" width="23" style="450" customWidth="1"/>
    <col min="10" max="10" width="0" style="450" hidden="1" customWidth="1"/>
    <col min="11" max="16" width="10.28515625" style="450" hidden="1" customWidth="1"/>
    <col min="17" max="16384" width="9.140625" style="450"/>
  </cols>
  <sheetData>
    <row r="1" spans="1:9" ht="27" customHeight="1">
      <c r="A1" s="899" t="s">
        <v>557</v>
      </c>
      <c r="B1" s="900"/>
      <c r="C1" s="900"/>
      <c r="D1" s="900"/>
      <c r="E1" s="900"/>
      <c r="F1" s="900"/>
      <c r="G1" s="900"/>
      <c r="H1" s="900"/>
      <c r="I1" s="901"/>
    </row>
    <row r="2" spans="1:9" ht="31.5" customHeight="1">
      <c r="A2" s="451" t="s">
        <v>494</v>
      </c>
      <c r="B2" s="902" t="s">
        <v>558</v>
      </c>
      <c r="C2" s="902"/>
      <c r="D2" s="902"/>
      <c r="E2" s="902"/>
      <c r="F2" s="902"/>
      <c r="G2" s="902"/>
      <c r="H2" s="902"/>
      <c r="I2" s="903"/>
    </row>
    <row r="3" spans="1:9" ht="36" customHeight="1">
      <c r="A3" s="451" t="s">
        <v>496</v>
      </c>
      <c r="B3" s="902" t="s">
        <v>623</v>
      </c>
      <c r="C3" s="902"/>
      <c r="D3" s="902"/>
      <c r="E3" s="902"/>
      <c r="F3" s="902"/>
      <c r="G3" s="902"/>
      <c r="H3" s="902"/>
      <c r="I3" s="903"/>
    </row>
    <row r="4" spans="1:9" ht="36" customHeight="1">
      <c r="A4" s="451" t="s">
        <v>498</v>
      </c>
      <c r="B4" s="902" t="s">
        <v>559</v>
      </c>
      <c r="C4" s="902"/>
      <c r="D4" s="902"/>
      <c r="E4" s="902"/>
      <c r="F4" s="902"/>
      <c r="G4" s="902"/>
      <c r="H4" s="902"/>
      <c r="I4" s="903"/>
    </row>
    <row r="5" spans="1:9" ht="36" customHeight="1">
      <c r="A5" s="451" t="s">
        <v>500</v>
      </c>
      <c r="B5" s="902" t="s">
        <v>501</v>
      </c>
      <c r="C5" s="902"/>
      <c r="D5" s="902"/>
      <c r="E5" s="902"/>
      <c r="F5" s="902"/>
      <c r="G5" s="902"/>
      <c r="H5" s="902"/>
      <c r="I5" s="903"/>
    </row>
    <row r="6" spans="1:9" ht="19.5" customHeight="1">
      <c r="A6" s="452" t="s">
        <v>502</v>
      </c>
      <c r="B6" s="887" t="s">
        <v>560</v>
      </c>
      <c r="C6" s="887"/>
      <c r="D6" s="887"/>
      <c r="E6" s="887"/>
      <c r="F6" s="887"/>
      <c r="G6" s="887"/>
      <c r="H6" s="887"/>
      <c r="I6" s="888"/>
    </row>
    <row r="7" spans="1:9" ht="15.75">
      <c r="A7" s="399"/>
      <c r="C7" s="399"/>
      <c r="D7" s="399"/>
      <c r="E7" s="399"/>
      <c r="F7" s="399"/>
      <c r="G7" s="399"/>
      <c r="H7" s="399"/>
      <c r="I7" s="399"/>
    </row>
    <row r="27" spans="1:11" ht="15">
      <c r="K27" s="453">
        <v>0</v>
      </c>
    </row>
    <row r="28" spans="1:11">
      <c r="A28" s="454"/>
      <c r="B28" s="454"/>
      <c r="C28" s="454"/>
      <c r="D28" s="454"/>
      <c r="E28" s="454"/>
      <c r="F28" s="454"/>
      <c r="G28" s="454"/>
      <c r="H28" s="454"/>
      <c r="I28" s="454"/>
      <c r="J28" s="454"/>
      <c r="K28" s="455">
        <v>0</v>
      </c>
    </row>
    <row r="29" spans="1:11">
      <c r="A29" s="454"/>
      <c r="B29" s="454"/>
      <c r="C29" s="454"/>
      <c r="D29" s="454"/>
      <c r="E29" s="454"/>
      <c r="F29" s="454"/>
      <c r="G29" s="454"/>
      <c r="H29" s="454"/>
      <c r="I29" s="454"/>
      <c r="J29" s="454"/>
      <c r="K29" s="455">
        <v>0</v>
      </c>
    </row>
    <row r="30" spans="1:11">
      <c r="A30" s="454"/>
      <c r="B30" s="454"/>
      <c r="C30" s="454"/>
      <c r="D30" s="454"/>
      <c r="E30" s="454"/>
      <c r="F30" s="454"/>
      <c r="G30" s="454"/>
      <c r="H30" s="454"/>
      <c r="I30" s="454"/>
      <c r="J30" s="454"/>
      <c r="K30" s="455">
        <v>0</v>
      </c>
    </row>
    <row r="31" spans="1:11">
      <c r="A31" s="454"/>
      <c r="B31" s="454"/>
      <c r="C31" s="454"/>
      <c r="D31" s="454"/>
      <c r="E31" s="454"/>
      <c r="F31" s="454"/>
      <c r="G31" s="454"/>
      <c r="H31" s="454"/>
      <c r="I31" s="454"/>
      <c r="J31" s="454"/>
    </row>
    <row r="32" spans="1:11" s="458" customFormat="1" ht="18.75">
      <c r="A32" s="889" t="s">
        <v>562</v>
      </c>
      <c r="B32" s="889"/>
      <c r="C32" s="889"/>
      <c r="D32" s="889"/>
      <c r="E32" s="889"/>
      <c r="F32" s="889"/>
      <c r="G32" s="889"/>
      <c r="H32" s="889"/>
      <c r="I32" s="889"/>
      <c r="J32" s="457"/>
    </row>
    <row r="33" spans="1:16" s="458" customFormat="1" ht="18.75">
      <c r="A33" s="456"/>
      <c r="B33" s="456"/>
      <c r="C33" s="456"/>
      <c r="D33" s="456"/>
      <c r="E33" s="456"/>
      <c r="F33" s="456"/>
      <c r="G33" s="456"/>
      <c r="H33" s="456"/>
      <c r="I33" s="456"/>
      <c r="J33" s="457"/>
    </row>
    <row r="34" spans="1:16" ht="15.75">
      <c r="A34" s="890" t="s">
        <v>413</v>
      </c>
      <c r="B34" s="890"/>
      <c r="C34" s="890"/>
      <c r="D34" s="890"/>
      <c r="E34" s="890"/>
      <c r="F34" s="890"/>
      <c r="G34" s="890"/>
      <c r="H34" s="890"/>
      <c r="I34" s="890"/>
      <c r="J34" s="454"/>
      <c r="K34" s="453" t="e">
        <v>#REF!</v>
      </c>
      <c r="L34" s="459"/>
      <c r="M34" s="459"/>
      <c r="N34" s="459"/>
      <c r="O34" s="455" t="e">
        <v>#REF!</v>
      </c>
    </row>
    <row r="35" spans="1:16" ht="16.5">
      <c r="A35" s="897" t="s">
        <v>414</v>
      </c>
      <c r="B35" s="897"/>
      <c r="C35" s="897"/>
      <c r="D35" s="897"/>
      <c r="E35" s="897"/>
      <c r="F35" s="897"/>
      <c r="G35" s="897"/>
      <c r="H35" s="897"/>
      <c r="I35" s="897"/>
      <c r="J35" s="454"/>
      <c r="K35" s="455" t="e">
        <v>#REF!</v>
      </c>
      <c r="L35" s="459"/>
      <c r="M35" s="459"/>
      <c r="N35" s="459"/>
      <c r="O35" s="455" t="e">
        <v>#REF!</v>
      </c>
    </row>
    <row r="36" spans="1:16" ht="36" customHeight="1">
      <c r="A36" s="904" t="s">
        <v>550</v>
      </c>
      <c r="B36" s="896"/>
      <c r="C36" s="896"/>
      <c r="D36" s="896"/>
      <c r="E36" s="896"/>
      <c r="F36" s="896"/>
      <c r="G36" s="896"/>
      <c r="H36" s="896"/>
      <c r="I36" s="896"/>
      <c r="J36" s="454"/>
      <c r="K36" s="455" t="e">
        <v>#REF!</v>
      </c>
      <c r="L36" s="459"/>
      <c r="M36" s="459"/>
      <c r="N36" s="459"/>
      <c r="O36" s="455" t="e">
        <v>#REF!</v>
      </c>
    </row>
    <row r="37" spans="1:16" ht="16.5">
      <c r="A37" s="897" t="s">
        <v>551</v>
      </c>
      <c r="B37" s="897"/>
      <c r="C37" s="897"/>
      <c r="D37" s="897"/>
      <c r="E37" s="897"/>
      <c r="F37" s="897"/>
      <c r="G37" s="897"/>
      <c r="H37" s="897"/>
      <c r="I37" s="897"/>
      <c r="J37" s="454"/>
      <c r="K37" s="455" t="e">
        <v>#REF!</v>
      </c>
      <c r="L37" s="459"/>
      <c r="M37" s="459"/>
      <c r="N37" s="459"/>
      <c r="O37" s="455" t="e">
        <v>#REF!</v>
      </c>
    </row>
    <row r="38" spans="1:16" ht="16.5">
      <c r="A38" s="895" t="s">
        <v>416</v>
      </c>
      <c r="B38" s="895"/>
      <c r="C38" s="895"/>
      <c r="D38" s="895"/>
      <c r="E38" s="895"/>
      <c r="F38" s="895"/>
      <c r="G38" s="895"/>
      <c r="H38" s="895"/>
      <c r="I38" s="895"/>
      <c r="J38" s="454"/>
    </row>
    <row r="39" spans="1:16" ht="26.45" customHeight="1">
      <c r="A39" s="893">
        <f>'Names of Bidder'!D10</f>
        <v>0</v>
      </c>
      <c r="B39" s="893"/>
      <c r="C39" s="893"/>
      <c r="D39" s="893"/>
      <c r="E39" s="893"/>
      <c r="F39" s="893"/>
      <c r="G39" s="893"/>
      <c r="H39" s="893"/>
      <c r="I39" s="893"/>
      <c r="J39" s="454"/>
      <c r="K39" s="461">
        <v>1</v>
      </c>
      <c r="M39" s="462" t="s">
        <v>552</v>
      </c>
      <c r="P39" s="462" t="s">
        <v>553</v>
      </c>
    </row>
    <row r="40" spans="1:16" ht="16.899999999999999" customHeight="1">
      <c r="A40" s="894" t="str">
        <f xml:space="preserve"> "having its Registered Office at " &amp;'Names of Bidder'!D11 &amp; ","&amp;'Names of Bidder'!D12&amp;","&amp;'Names of Bidder'!D13</f>
        <v>having its Registered Office at ,,</v>
      </c>
      <c r="B40" s="894"/>
      <c r="C40" s="894"/>
      <c r="D40" s="894"/>
      <c r="E40" s="894"/>
      <c r="F40" s="894"/>
      <c r="G40" s="894"/>
      <c r="H40" s="894"/>
      <c r="I40" s="894"/>
      <c r="J40" s="454"/>
      <c r="K40" s="461">
        <v>1</v>
      </c>
      <c r="M40" s="462" t="s">
        <v>554</v>
      </c>
    </row>
    <row r="41" spans="1:16" ht="16.5">
      <c r="A41" s="895" t="s">
        <v>416</v>
      </c>
      <c r="B41" s="895"/>
      <c r="C41" s="895"/>
      <c r="D41" s="895"/>
      <c r="E41" s="895"/>
      <c r="F41" s="895"/>
      <c r="G41" s="895"/>
      <c r="H41" s="895"/>
      <c r="I41" s="895"/>
      <c r="J41" s="454"/>
    </row>
    <row r="42" spans="1:16" ht="16.5">
      <c r="A42" s="895" t="str">
        <f>IF('Names of Bidder'!D6= "Sole Bidder", "", IF('Names of Bidder'!D7=1,'Names of Bidder'!D15,IF('Names of Bidder'!D7="2 or More",'Names of Bidder'!D15&amp;" &amp; "&amp;'Names of Bidder'!D20,"")))</f>
        <v/>
      </c>
      <c r="B42" s="895"/>
      <c r="C42" s="895"/>
      <c r="D42" s="895"/>
      <c r="E42" s="895"/>
      <c r="F42" s="895"/>
      <c r="G42" s="895"/>
      <c r="H42" s="895"/>
      <c r="I42" s="895"/>
      <c r="J42" s="454"/>
    </row>
    <row r="43" spans="1:16" ht="18" customHeight="1">
      <c r="A43" s="896" t="str">
        <f>IF('Names of Bidder'!D6= "Sole Bidder", "", "having its Registered Office at "&amp;IF('Names of Bidder'!D7=1,'Names of Bidder'!D16&amp;" "&amp;'Names of Bidder'!D17&amp;" "&amp;'Names of Bidder'!D18,IF('Names of Bidder'!D7="2 or More",'Names of Bidder'!D16&amp;" &amp; "&amp;'Names of Bidder'!D17&amp;" "&amp;'Names of Bidder'!D18&amp;" and " &amp; 'Names of Bidder'!D21&amp;" &amp; "&amp;'Names of Bidder'!D22&amp;" "&amp;'Names of Bidder'!D23 &amp;IF('Names of Bidder'!D7="2 or More"," respectively",""))))</f>
        <v>having its Registered Office at FALSE</v>
      </c>
      <c r="B43" s="896"/>
      <c r="C43" s="896"/>
      <c r="D43" s="896"/>
      <c r="E43" s="896"/>
      <c r="F43" s="896"/>
      <c r="G43" s="896"/>
      <c r="H43" s="896"/>
      <c r="I43" s="896"/>
      <c r="J43" s="454"/>
    </row>
    <row r="44" spans="1:16" ht="16.5">
      <c r="A44" s="895" t="s">
        <v>417</v>
      </c>
      <c r="B44" s="895"/>
      <c r="C44" s="895"/>
      <c r="D44" s="895"/>
      <c r="E44" s="895"/>
      <c r="F44" s="895"/>
      <c r="G44" s="895"/>
      <c r="H44" s="895"/>
      <c r="I44" s="895"/>
      <c r="J44" s="454"/>
    </row>
    <row r="45" spans="1:16" ht="16.5">
      <c r="A45" s="460"/>
      <c r="B45" s="460"/>
      <c r="C45" s="460"/>
      <c r="D45" s="460"/>
      <c r="E45" s="460"/>
      <c r="F45" s="460"/>
      <c r="G45" s="460"/>
      <c r="H45" s="460"/>
      <c r="I45" s="460"/>
      <c r="J45" s="454"/>
    </row>
    <row r="46" spans="1:16" ht="16.5">
      <c r="A46" s="897" t="s">
        <v>418</v>
      </c>
      <c r="B46" s="897"/>
      <c r="C46" s="897"/>
      <c r="D46" s="897"/>
      <c r="E46" s="897"/>
      <c r="F46" s="897"/>
      <c r="G46" s="897"/>
      <c r="H46" s="897"/>
      <c r="I46" s="897"/>
      <c r="J46" s="454"/>
    </row>
    <row r="47" spans="1:16" ht="30.75" customHeight="1">
      <c r="A47" s="897" t="s">
        <v>419</v>
      </c>
      <c r="B47" s="897"/>
      <c r="C47" s="897"/>
      <c r="D47" s="897"/>
      <c r="E47" s="897"/>
      <c r="F47" s="897"/>
      <c r="G47" s="897"/>
      <c r="H47" s="897"/>
      <c r="I47" s="897"/>
      <c r="J47" s="454"/>
    </row>
    <row r="48" spans="1:16" ht="48.75" customHeight="1">
      <c r="A48" s="898" t="str">
        <f>"POWERGRID intends to award, under laid-down organisational procedures, contract(s) for"&amp;Basic!B1&amp;" Specification Number:"&amp;Basic!B3</f>
        <v>POWERGRID intends to award, under laid-down organisational procedures, contract(s) forPackage ARP-DMS-05AB1 for balance distribution works in Arunachal Pradesh under Comprehensive Scheme for Strengthening of Transmission &amp; Distribution system in NER &amp; Sikkim: Intra State - Arunachal Pradesh Specification Number:CC/NT/W-MISC/DOM/A02/23/00850</v>
      </c>
      <c r="B48" s="898"/>
      <c r="C48" s="898"/>
      <c r="D48" s="898"/>
      <c r="E48" s="898"/>
      <c r="F48" s="898"/>
      <c r="G48" s="898"/>
      <c r="H48" s="898"/>
      <c r="I48" s="898"/>
      <c r="J48" s="454"/>
    </row>
    <row r="49" spans="1:10" ht="21" customHeight="1">
      <c r="A49" s="891" t="s">
        <v>420</v>
      </c>
      <c r="B49" s="891"/>
      <c r="C49" s="891"/>
      <c r="D49" s="891"/>
      <c r="E49" s="892" t="s">
        <v>420</v>
      </c>
      <c r="F49" s="892"/>
      <c r="G49" s="892"/>
      <c r="H49" s="892"/>
      <c r="I49" s="892"/>
      <c r="J49" s="454"/>
    </row>
    <row r="50" spans="1:10" ht="33" customHeight="1">
      <c r="A50" s="884" t="s">
        <v>421</v>
      </c>
      <c r="B50" s="884"/>
      <c r="C50" s="884"/>
      <c r="D50" s="884"/>
      <c r="E50" s="885" t="s">
        <v>422</v>
      </c>
      <c r="F50" s="885"/>
      <c r="G50" s="885"/>
      <c r="H50" s="885"/>
      <c r="I50" s="885"/>
      <c r="J50" s="454"/>
    </row>
    <row r="51" spans="1:10" ht="22.5" customHeight="1">
      <c r="A51" s="464" t="s">
        <v>521</v>
      </c>
      <c r="B51" s="465"/>
      <c r="C51" s="465"/>
      <c r="D51" s="465"/>
      <c r="E51" s="466"/>
      <c r="F51" s="465"/>
      <c r="G51" s="465"/>
      <c r="H51" s="465"/>
      <c r="I51" s="467" t="s">
        <v>624</v>
      </c>
      <c r="J51" s="454"/>
    </row>
    <row r="52" spans="1:10" ht="40.5" customHeight="1">
      <c r="A52" s="878" t="s">
        <v>563</v>
      </c>
      <c r="B52" s="878"/>
      <c r="C52" s="878"/>
      <c r="D52" s="878"/>
      <c r="E52" s="878"/>
      <c r="F52" s="878"/>
      <c r="G52" s="878"/>
      <c r="H52" s="878"/>
      <c r="I52" s="878"/>
    </row>
    <row r="53" spans="1:10" ht="40.5" customHeight="1">
      <c r="A53" s="878" t="s">
        <v>564</v>
      </c>
      <c r="B53" s="878"/>
      <c r="C53" s="878"/>
      <c r="D53" s="878"/>
      <c r="E53" s="878"/>
      <c r="F53" s="878"/>
      <c r="G53" s="878"/>
      <c r="H53" s="878"/>
      <c r="I53" s="878"/>
    </row>
    <row r="54" spans="1:10" ht="13.5" customHeight="1">
      <c r="A54" s="469"/>
      <c r="B54" s="399"/>
      <c r="C54" s="399"/>
      <c r="D54" s="399"/>
      <c r="E54" s="399"/>
      <c r="F54" s="399"/>
      <c r="G54" s="399"/>
      <c r="H54" s="399"/>
      <c r="I54" s="399"/>
    </row>
    <row r="55" spans="1:10" ht="15.75">
      <c r="A55" s="886" t="s">
        <v>555</v>
      </c>
      <c r="B55" s="886"/>
      <c r="C55" s="886"/>
      <c r="D55" s="886"/>
      <c r="E55" s="886"/>
      <c r="F55" s="886"/>
      <c r="G55" s="886"/>
      <c r="H55" s="886"/>
      <c r="I55" s="886"/>
    </row>
    <row r="56" spans="1:10" ht="15.75">
      <c r="A56" s="469"/>
      <c r="B56" s="469"/>
      <c r="C56" s="469"/>
      <c r="D56" s="469"/>
      <c r="E56" s="469"/>
      <c r="F56" s="469"/>
      <c r="G56" s="469"/>
      <c r="H56" s="469"/>
      <c r="I56" s="469"/>
    </row>
    <row r="57" spans="1:10" ht="16.5">
      <c r="A57" s="882" t="s">
        <v>427</v>
      </c>
      <c r="B57" s="882"/>
      <c r="C57" s="882"/>
      <c r="D57" s="882"/>
      <c r="E57" s="882"/>
      <c r="F57" s="882"/>
      <c r="G57" s="882"/>
      <c r="H57" s="882"/>
      <c r="I57" s="882"/>
    </row>
    <row r="58" spans="1:10" ht="16.5">
      <c r="A58" s="470"/>
      <c r="B58" s="470"/>
      <c r="C58" s="470"/>
      <c r="D58" s="470"/>
      <c r="E58" s="470"/>
      <c r="F58" s="470"/>
      <c r="G58" s="470"/>
      <c r="H58" s="470"/>
      <c r="I58" s="470"/>
    </row>
    <row r="59" spans="1:10" ht="37.5" customHeight="1">
      <c r="A59" s="873" t="s">
        <v>565</v>
      </c>
      <c r="B59" s="873"/>
      <c r="C59" s="873"/>
      <c r="D59" s="873"/>
      <c r="E59" s="873"/>
      <c r="F59" s="873"/>
      <c r="G59" s="873"/>
      <c r="H59" s="873"/>
      <c r="I59" s="873"/>
    </row>
    <row r="60" spans="1:10" ht="61.5" customHeight="1">
      <c r="A60" s="484" t="s">
        <v>494</v>
      </c>
      <c r="B60" s="873" t="s">
        <v>566</v>
      </c>
      <c r="C60" s="873"/>
      <c r="D60" s="873"/>
      <c r="E60" s="873"/>
      <c r="F60" s="873"/>
      <c r="G60" s="873"/>
      <c r="H60" s="873"/>
      <c r="I60" s="873"/>
    </row>
    <row r="61" spans="1:10" ht="53.25" customHeight="1">
      <c r="A61" s="484" t="s">
        <v>496</v>
      </c>
      <c r="B61" s="873" t="s">
        <v>569</v>
      </c>
      <c r="C61" s="873"/>
      <c r="D61" s="873"/>
      <c r="E61" s="873"/>
      <c r="F61" s="873"/>
      <c r="G61" s="873"/>
      <c r="H61" s="873"/>
      <c r="I61" s="873"/>
    </row>
    <row r="62" spans="1:10" ht="63" customHeight="1">
      <c r="A62" s="484" t="s">
        <v>498</v>
      </c>
      <c r="B62" s="873" t="s">
        <v>570</v>
      </c>
      <c r="C62" s="873"/>
      <c r="D62" s="873"/>
      <c r="E62" s="873"/>
      <c r="F62" s="873"/>
      <c r="G62" s="873"/>
      <c r="H62" s="873"/>
      <c r="I62" s="873"/>
    </row>
    <row r="63" spans="1:10" ht="62.25" customHeight="1">
      <c r="A63" s="484" t="s">
        <v>500</v>
      </c>
      <c r="B63" s="873" t="s">
        <v>571</v>
      </c>
      <c r="C63" s="873"/>
      <c r="D63" s="873"/>
      <c r="E63" s="873"/>
      <c r="F63" s="873"/>
      <c r="G63" s="873"/>
      <c r="H63" s="873"/>
      <c r="I63" s="873"/>
    </row>
    <row r="64" spans="1:10" ht="64.5" customHeight="1">
      <c r="A64" s="484" t="s">
        <v>502</v>
      </c>
      <c r="B64" s="873" t="s">
        <v>572</v>
      </c>
      <c r="C64" s="873"/>
      <c r="D64" s="873"/>
      <c r="E64" s="873"/>
      <c r="F64" s="873"/>
      <c r="G64" s="873"/>
      <c r="H64" s="873"/>
      <c r="I64" s="873"/>
    </row>
    <row r="65" spans="1:10" ht="62.25" customHeight="1">
      <c r="A65" s="484" t="s">
        <v>567</v>
      </c>
      <c r="B65" s="873" t="s">
        <v>573</v>
      </c>
      <c r="C65" s="873"/>
      <c r="D65" s="873"/>
      <c r="E65" s="873"/>
      <c r="F65" s="873"/>
      <c r="G65" s="873"/>
      <c r="H65" s="873"/>
      <c r="I65" s="873"/>
    </row>
    <row r="66" spans="1:10" ht="60.75" customHeight="1">
      <c r="A66" s="484" t="s">
        <v>568</v>
      </c>
      <c r="B66" s="873" t="s">
        <v>574</v>
      </c>
      <c r="C66" s="873"/>
      <c r="D66" s="873"/>
      <c r="E66" s="873"/>
      <c r="F66" s="873"/>
      <c r="G66" s="873"/>
      <c r="H66" s="873"/>
      <c r="I66" s="873"/>
    </row>
    <row r="67" spans="1:10" ht="72" customHeight="1">
      <c r="A67" s="484" t="s">
        <v>575</v>
      </c>
      <c r="B67" s="873" t="s">
        <v>577</v>
      </c>
      <c r="C67" s="873"/>
      <c r="D67" s="873"/>
      <c r="E67" s="873"/>
      <c r="F67" s="873"/>
      <c r="G67" s="873"/>
      <c r="H67" s="873"/>
      <c r="I67" s="873"/>
    </row>
    <row r="68" spans="1:10" ht="60" customHeight="1">
      <c r="A68" s="484" t="s">
        <v>576</v>
      </c>
      <c r="B68" s="873" t="s">
        <v>578</v>
      </c>
      <c r="C68" s="873"/>
      <c r="D68" s="873"/>
      <c r="E68" s="873"/>
      <c r="F68" s="873"/>
      <c r="G68" s="873"/>
      <c r="H68" s="873"/>
      <c r="I68" s="873"/>
    </row>
    <row r="69" spans="1:10" ht="21" customHeight="1">
      <c r="A69" s="874" t="s">
        <v>420</v>
      </c>
      <c r="B69" s="874"/>
      <c r="C69" s="874"/>
      <c r="D69" s="874"/>
      <c r="E69" s="881" t="s">
        <v>420</v>
      </c>
      <c r="F69" s="881"/>
      <c r="G69" s="881"/>
      <c r="H69" s="881"/>
      <c r="I69" s="881"/>
      <c r="J69" s="454"/>
    </row>
    <row r="70" spans="1:10" ht="33" customHeight="1">
      <c r="A70" s="700" t="s">
        <v>421</v>
      </c>
      <c r="B70" s="700"/>
      <c r="C70" s="700"/>
      <c r="D70" s="700"/>
      <c r="E70" s="877" t="s">
        <v>422</v>
      </c>
      <c r="F70" s="877"/>
      <c r="G70" s="877"/>
      <c r="H70" s="877"/>
      <c r="I70" s="877"/>
      <c r="J70" s="454"/>
    </row>
    <row r="71" spans="1:10" ht="20.25" customHeight="1">
      <c r="A71" s="464" t="s">
        <v>521</v>
      </c>
      <c r="B71" s="465"/>
      <c r="C71" s="465"/>
      <c r="D71" s="465"/>
      <c r="E71" s="465"/>
      <c r="F71" s="465"/>
      <c r="G71" s="465"/>
      <c r="H71" s="465"/>
      <c r="I71" s="467" t="s">
        <v>625</v>
      </c>
      <c r="J71" s="454"/>
    </row>
    <row r="72" spans="1:10" ht="24" customHeight="1">
      <c r="A72" s="883"/>
      <c r="B72" s="883"/>
      <c r="C72" s="883"/>
      <c r="D72" s="883"/>
      <c r="E72" s="883"/>
      <c r="F72" s="883"/>
      <c r="G72" s="883"/>
      <c r="H72" s="883"/>
      <c r="I72" s="883"/>
      <c r="J72" s="454"/>
    </row>
    <row r="73" spans="1:10" ht="84" customHeight="1">
      <c r="A73" s="484" t="s">
        <v>579</v>
      </c>
      <c r="B73" s="873" t="s">
        <v>580</v>
      </c>
      <c r="C73" s="873"/>
      <c r="D73" s="873"/>
      <c r="E73" s="873"/>
      <c r="F73" s="873"/>
      <c r="G73" s="873"/>
      <c r="H73" s="873"/>
      <c r="I73" s="873"/>
    </row>
    <row r="74" spans="1:10" ht="30" customHeight="1">
      <c r="A74" s="486" t="s">
        <v>581</v>
      </c>
      <c r="B74" s="485"/>
      <c r="C74" s="485"/>
      <c r="D74" s="485"/>
      <c r="E74" s="485"/>
      <c r="F74" s="485"/>
      <c r="G74" s="485"/>
      <c r="H74" s="485"/>
      <c r="I74" s="485"/>
    </row>
    <row r="75" spans="1:10" ht="42" customHeight="1">
      <c r="A75" s="875" t="s">
        <v>582</v>
      </c>
      <c r="B75" s="875"/>
      <c r="C75" s="875"/>
      <c r="D75" s="875"/>
      <c r="E75" s="875"/>
      <c r="F75" s="875"/>
      <c r="G75" s="875"/>
      <c r="H75" s="875"/>
      <c r="I75" s="875"/>
    </row>
    <row r="76" spans="1:10" ht="80.25" customHeight="1">
      <c r="A76" s="484" t="s">
        <v>494</v>
      </c>
      <c r="B76" s="873" t="s">
        <v>583</v>
      </c>
      <c r="C76" s="873"/>
      <c r="D76" s="873"/>
      <c r="E76" s="873"/>
      <c r="F76" s="873"/>
      <c r="G76" s="873"/>
      <c r="H76" s="873"/>
      <c r="I76" s="873"/>
    </row>
    <row r="77" spans="1:10" ht="72" customHeight="1">
      <c r="A77" s="484" t="s">
        <v>496</v>
      </c>
      <c r="B77" s="873" t="s">
        <v>584</v>
      </c>
      <c r="C77" s="873"/>
      <c r="D77" s="873"/>
      <c r="E77" s="873"/>
      <c r="F77" s="873"/>
      <c r="G77" s="873"/>
      <c r="H77" s="873"/>
      <c r="I77" s="873"/>
    </row>
    <row r="78" spans="1:10" ht="55.5" customHeight="1">
      <c r="A78" s="484" t="s">
        <v>498</v>
      </c>
      <c r="B78" s="873" t="s">
        <v>585</v>
      </c>
      <c r="C78" s="873"/>
      <c r="D78" s="873"/>
      <c r="E78" s="873"/>
      <c r="F78" s="873"/>
      <c r="G78" s="873"/>
      <c r="H78" s="873"/>
      <c r="I78" s="873"/>
    </row>
    <row r="79" spans="1:10" ht="69.75" customHeight="1">
      <c r="A79" s="484" t="s">
        <v>500</v>
      </c>
      <c r="B79" s="873" t="s">
        <v>586</v>
      </c>
      <c r="C79" s="873"/>
      <c r="D79" s="873"/>
      <c r="E79" s="873"/>
      <c r="F79" s="873"/>
      <c r="G79" s="873"/>
      <c r="H79" s="873"/>
      <c r="I79" s="873"/>
    </row>
    <row r="80" spans="1:10" ht="56.25" customHeight="1">
      <c r="A80" s="484" t="s">
        <v>502</v>
      </c>
      <c r="B80" s="873" t="s">
        <v>587</v>
      </c>
      <c r="C80" s="873"/>
      <c r="D80" s="873"/>
      <c r="E80" s="873"/>
      <c r="F80" s="873"/>
      <c r="G80" s="873"/>
      <c r="H80" s="873"/>
      <c r="I80" s="873"/>
    </row>
    <row r="81" spans="1:10" ht="70.5" customHeight="1">
      <c r="A81" s="484" t="s">
        <v>567</v>
      </c>
      <c r="B81" s="873" t="s">
        <v>588</v>
      </c>
      <c r="C81" s="873"/>
      <c r="D81" s="873"/>
      <c r="E81" s="873"/>
      <c r="F81" s="873"/>
      <c r="G81" s="873"/>
      <c r="H81" s="873"/>
      <c r="I81" s="873"/>
    </row>
    <row r="82" spans="1:10" ht="86.25" customHeight="1">
      <c r="A82" s="484" t="s">
        <v>568</v>
      </c>
      <c r="B82" s="873" t="s">
        <v>589</v>
      </c>
      <c r="C82" s="873"/>
      <c r="D82" s="873"/>
      <c r="E82" s="873"/>
      <c r="F82" s="873"/>
      <c r="G82" s="873"/>
      <c r="H82" s="873"/>
      <c r="I82" s="873"/>
    </row>
    <row r="83" spans="1:10" ht="72" customHeight="1">
      <c r="A83" s="484" t="s">
        <v>575</v>
      </c>
      <c r="B83" s="873" t="s">
        <v>590</v>
      </c>
      <c r="C83" s="873"/>
      <c r="D83" s="873"/>
      <c r="E83" s="873"/>
      <c r="F83" s="873"/>
      <c r="G83" s="873"/>
      <c r="H83" s="873"/>
      <c r="I83" s="873"/>
    </row>
    <row r="84" spans="1:10" ht="21" customHeight="1">
      <c r="A84" s="874" t="s">
        <v>420</v>
      </c>
      <c r="B84" s="874"/>
      <c r="C84" s="874"/>
      <c r="D84" s="874"/>
      <c r="E84" s="881" t="s">
        <v>420</v>
      </c>
      <c r="F84" s="881"/>
      <c r="G84" s="881"/>
      <c r="H84" s="881"/>
      <c r="I84" s="881"/>
      <c r="J84" s="454"/>
    </row>
    <row r="85" spans="1:10" ht="33" customHeight="1">
      <c r="A85" s="700" t="s">
        <v>421</v>
      </c>
      <c r="B85" s="700"/>
      <c r="C85" s="700"/>
      <c r="D85" s="700"/>
      <c r="E85" s="877" t="s">
        <v>422</v>
      </c>
      <c r="F85" s="877"/>
      <c r="G85" s="877"/>
      <c r="H85" s="877"/>
      <c r="I85" s="877"/>
      <c r="J85" s="454"/>
    </row>
    <row r="86" spans="1:10" ht="20.25" customHeight="1">
      <c r="A86" s="464" t="s">
        <v>521</v>
      </c>
      <c r="B86" s="465"/>
      <c r="C86" s="465"/>
      <c r="D86" s="465"/>
      <c r="E86" s="465"/>
      <c r="F86" s="465"/>
      <c r="G86" s="465"/>
      <c r="H86" s="465"/>
      <c r="I86" s="467" t="s">
        <v>626</v>
      </c>
      <c r="J86" s="454"/>
    </row>
    <row r="87" spans="1:10" ht="7.5" customHeight="1">
      <c r="A87" s="882"/>
      <c r="B87" s="882"/>
      <c r="C87" s="882"/>
      <c r="D87" s="882"/>
      <c r="E87" s="882"/>
      <c r="F87" s="882"/>
      <c r="G87" s="882"/>
      <c r="H87" s="882"/>
      <c r="I87" s="882"/>
    </row>
    <row r="88" spans="1:10" ht="89.25" customHeight="1">
      <c r="A88" s="484" t="s">
        <v>576</v>
      </c>
      <c r="B88" s="873" t="s">
        <v>591</v>
      </c>
      <c r="C88" s="873"/>
      <c r="D88" s="873"/>
      <c r="E88" s="873"/>
      <c r="F88" s="873"/>
      <c r="G88" s="873"/>
      <c r="H88" s="873"/>
      <c r="I88" s="873"/>
    </row>
    <row r="89" spans="1:10" ht="75" customHeight="1">
      <c r="A89" s="484" t="s">
        <v>579</v>
      </c>
      <c r="B89" s="873" t="s">
        <v>600</v>
      </c>
      <c r="C89" s="873"/>
      <c r="D89" s="873"/>
      <c r="E89" s="873"/>
      <c r="F89" s="873"/>
      <c r="G89" s="873"/>
      <c r="H89" s="873"/>
      <c r="I89" s="873"/>
    </row>
    <row r="90" spans="1:10" ht="64.5" customHeight="1">
      <c r="A90" s="484" t="s">
        <v>592</v>
      </c>
      <c r="B90" s="873" t="s">
        <v>601</v>
      </c>
      <c r="C90" s="873"/>
      <c r="D90" s="873"/>
      <c r="E90" s="873"/>
      <c r="F90" s="873"/>
      <c r="G90" s="873"/>
      <c r="H90" s="873"/>
      <c r="I90" s="873"/>
    </row>
    <row r="91" spans="1:10" ht="95.25" customHeight="1">
      <c r="A91" s="484" t="s">
        <v>593</v>
      </c>
      <c r="B91" s="873" t="s">
        <v>602</v>
      </c>
      <c r="C91" s="873"/>
      <c r="D91" s="873"/>
      <c r="E91" s="873"/>
      <c r="F91" s="873"/>
      <c r="G91" s="873"/>
      <c r="H91" s="873"/>
      <c r="I91" s="873"/>
    </row>
    <row r="92" spans="1:10" ht="73.5" customHeight="1">
      <c r="A92" s="484" t="s">
        <v>594</v>
      </c>
      <c r="B92" s="873" t="s">
        <v>603</v>
      </c>
      <c r="C92" s="873"/>
      <c r="D92" s="873"/>
      <c r="E92" s="873"/>
      <c r="F92" s="873"/>
      <c r="G92" s="873"/>
      <c r="H92" s="873"/>
      <c r="I92" s="873"/>
    </row>
    <row r="93" spans="1:10" ht="58.5" customHeight="1">
      <c r="A93" s="484" t="s">
        <v>595</v>
      </c>
      <c r="B93" s="873" t="s">
        <v>604</v>
      </c>
      <c r="C93" s="873"/>
      <c r="D93" s="873"/>
      <c r="E93" s="873"/>
      <c r="F93" s="873"/>
      <c r="G93" s="873"/>
      <c r="H93" s="873"/>
      <c r="I93" s="873"/>
    </row>
    <row r="94" spans="1:10" ht="111.75" customHeight="1">
      <c r="A94" s="484" t="s">
        <v>596</v>
      </c>
      <c r="B94" s="873" t="s">
        <v>605</v>
      </c>
      <c r="C94" s="873"/>
      <c r="D94" s="873"/>
      <c r="E94" s="873"/>
      <c r="F94" s="873"/>
      <c r="G94" s="873"/>
      <c r="H94" s="873"/>
      <c r="I94" s="873"/>
    </row>
    <row r="95" spans="1:10" ht="84.75" customHeight="1">
      <c r="A95" s="484" t="s">
        <v>597</v>
      </c>
      <c r="B95" s="873" t="s">
        <v>606</v>
      </c>
      <c r="C95" s="873"/>
      <c r="D95" s="873"/>
      <c r="E95" s="873"/>
      <c r="F95" s="873"/>
      <c r="G95" s="873"/>
      <c r="H95" s="873"/>
      <c r="I95" s="873"/>
    </row>
    <row r="96" spans="1:10" ht="84.75" customHeight="1">
      <c r="A96" s="484" t="s">
        <v>598</v>
      </c>
      <c r="B96" s="873" t="s">
        <v>607</v>
      </c>
      <c r="C96" s="873"/>
      <c r="D96" s="873"/>
      <c r="E96" s="873"/>
      <c r="F96" s="873"/>
      <c r="G96" s="873"/>
      <c r="H96" s="873"/>
      <c r="I96" s="873"/>
    </row>
    <row r="97" spans="1:10" ht="21" customHeight="1">
      <c r="A97" s="874" t="s">
        <v>420</v>
      </c>
      <c r="B97" s="874"/>
      <c r="C97" s="874"/>
      <c r="D97" s="874"/>
      <c r="E97" s="881" t="s">
        <v>420</v>
      </c>
      <c r="F97" s="881"/>
      <c r="G97" s="881"/>
      <c r="H97" s="881"/>
      <c r="I97" s="881"/>
      <c r="J97" s="454"/>
    </row>
    <row r="98" spans="1:10" ht="33" customHeight="1">
      <c r="A98" s="700" t="s">
        <v>421</v>
      </c>
      <c r="B98" s="700"/>
      <c r="C98" s="700"/>
      <c r="D98" s="700"/>
      <c r="E98" s="877" t="s">
        <v>422</v>
      </c>
      <c r="F98" s="877"/>
      <c r="G98" s="877"/>
      <c r="H98" s="877"/>
      <c r="I98" s="877"/>
      <c r="J98" s="454"/>
    </row>
    <row r="99" spans="1:10" ht="19.5" customHeight="1">
      <c r="A99" s="464" t="s">
        <v>521</v>
      </c>
      <c r="B99" s="465"/>
      <c r="C99" s="465"/>
      <c r="D99" s="465"/>
      <c r="E99" s="465"/>
      <c r="F99" s="465"/>
      <c r="G99" s="465"/>
      <c r="H99" s="465"/>
      <c r="I99" s="467" t="s">
        <v>627</v>
      </c>
    </row>
    <row r="100" spans="1:10" ht="10.5" customHeight="1">
      <c r="A100" s="471"/>
      <c r="B100" s="468"/>
      <c r="C100" s="468"/>
      <c r="D100" s="468"/>
      <c r="E100" s="468"/>
      <c r="F100" s="468"/>
      <c r="G100" s="468"/>
      <c r="H100" s="468"/>
      <c r="I100" s="468"/>
    </row>
    <row r="101" spans="1:10" ht="79.5" customHeight="1">
      <c r="A101" s="484" t="s">
        <v>599</v>
      </c>
      <c r="B101" s="873" t="s">
        <v>608</v>
      </c>
      <c r="C101" s="873"/>
      <c r="D101" s="873"/>
      <c r="E101" s="873"/>
      <c r="F101" s="873"/>
      <c r="G101" s="873"/>
      <c r="H101" s="873"/>
      <c r="I101" s="873"/>
    </row>
    <row r="102" spans="1:10" ht="72" customHeight="1">
      <c r="A102" s="484" t="s">
        <v>609</v>
      </c>
      <c r="B102" s="873" t="s">
        <v>610</v>
      </c>
      <c r="C102" s="873"/>
      <c r="D102" s="873"/>
      <c r="E102" s="873"/>
      <c r="F102" s="873"/>
      <c r="G102" s="873"/>
      <c r="H102" s="873"/>
      <c r="I102" s="873"/>
    </row>
    <row r="103" spans="1:10" ht="72.75" customHeight="1">
      <c r="A103" s="484" t="s">
        <v>611</v>
      </c>
      <c r="B103" s="873" t="s">
        <v>612</v>
      </c>
      <c r="C103" s="873"/>
      <c r="D103" s="873"/>
      <c r="E103" s="873"/>
      <c r="F103" s="873"/>
      <c r="G103" s="873"/>
      <c r="H103" s="873"/>
      <c r="I103" s="873"/>
    </row>
    <row r="104" spans="1:10" ht="30" customHeight="1">
      <c r="A104" s="486" t="s">
        <v>613</v>
      </c>
      <c r="B104" s="485"/>
      <c r="C104" s="485"/>
      <c r="D104" s="485"/>
      <c r="E104" s="485"/>
      <c r="F104" s="485"/>
      <c r="G104" s="485"/>
      <c r="H104" s="485"/>
      <c r="I104" s="485"/>
    </row>
    <row r="105" spans="1:10" ht="32.25" customHeight="1">
      <c r="A105" s="484" t="s">
        <v>494</v>
      </c>
      <c r="B105" s="873" t="s">
        <v>450</v>
      </c>
      <c r="C105" s="873"/>
      <c r="D105" s="873"/>
      <c r="E105" s="873"/>
      <c r="F105" s="873"/>
      <c r="G105" s="873"/>
      <c r="H105" s="873"/>
      <c r="I105" s="873"/>
    </row>
    <row r="106" spans="1:10" ht="44.25" customHeight="1">
      <c r="A106" s="484" t="s">
        <v>496</v>
      </c>
      <c r="B106" s="873" t="s">
        <v>614</v>
      </c>
      <c r="C106" s="873"/>
      <c r="D106" s="873"/>
      <c r="E106" s="873"/>
      <c r="F106" s="873"/>
      <c r="G106" s="873"/>
      <c r="H106" s="873"/>
      <c r="I106" s="873"/>
    </row>
    <row r="107" spans="1:10" ht="12" customHeight="1">
      <c r="A107" s="484"/>
      <c r="B107" s="483"/>
      <c r="C107" s="483"/>
      <c r="D107" s="483"/>
      <c r="E107" s="483"/>
      <c r="F107" s="483"/>
      <c r="G107" s="483"/>
      <c r="H107" s="483"/>
      <c r="I107" s="483"/>
    </row>
    <row r="108" spans="1:10" ht="30" customHeight="1">
      <c r="A108" s="486" t="s">
        <v>615</v>
      </c>
      <c r="B108" s="485"/>
      <c r="C108" s="485"/>
      <c r="D108" s="485"/>
      <c r="E108" s="485"/>
      <c r="F108" s="485"/>
      <c r="G108" s="485"/>
      <c r="H108" s="485"/>
      <c r="I108" s="485"/>
    </row>
    <row r="109" spans="1:10" ht="40.5" customHeight="1">
      <c r="A109" s="875" t="s">
        <v>616</v>
      </c>
      <c r="B109" s="875"/>
      <c r="C109" s="875"/>
      <c r="D109" s="875"/>
      <c r="E109" s="875"/>
      <c r="F109" s="875"/>
      <c r="G109" s="875"/>
      <c r="H109" s="875"/>
      <c r="I109" s="875"/>
    </row>
    <row r="110" spans="1:10" ht="30" customHeight="1">
      <c r="A110" s="486" t="s">
        <v>617</v>
      </c>
      <c r="B110" s="485"/>
      <c r="C110" s="485"/>
      <c r="D110" s="485"/>
      <c r="E110" s="485"/>
      <c r="F110" s="485"/>
      <c r="G110" s="485"/>
      <c r="H110" s="485"/>
      <c r="I110" s="485"/>
    </row>
    <row r="111" spans="1:10" ht="62.25" customHeight="1">
      <c r="A111" s="484" t="s">
        <v>494</v>
      </c>
      <c r="B111" s="873" t="s">
        <v>618</v>
      </c>
      <c r="C111" s="873"/>
      <c r="D111" s="873"/>
      <c r="E111" s="873"/>
      <c r="F111" s="873"/>
      <c r="G111" s="873"/>
      <c r="H111" s="873"/>
      <c r="I111" s="873"/>
    </row>
    <row r="112" spans="1:10" ht="45" customHeight="1">
      <c r="A112" s="484" t="s">
        <v>496</v>
      </c>
      <c r="B112" s="873" t="s">
        <v>619</v>
      </c>
      <c r="C112" s="873"/>
      <c r="D112" s="873"/>
      <c r="E112" s="873"/>
      <c r="F112" s="873"/>
      <c r="G112" s="873"/>
      <c r="H112" s="873"/>
      <c r="I112" s="873"/>
    </row>
    <row r="113" spans="1:10" ht="55.5" customHeight="1">
      <c r="A113" s="484" t="s">
        <v>498</v>
      </c>
      <c r="B113" s="873" t="s">
        <v>620</v>
      </c>
      <c r="C113" s="873"/>
      <c r="D113" s="873"/>
      <c r="E113" s="873"/>
      <c r="F113" s="873"/>
      <c r="G113" s="873"/>
      <c r="H113" s="873"/>
      <c r="I113" s="873"/>
    </row>
    <row r="114" spans="1:10" ht="58.5" customHeight="1">
      <c r="A114" s="484" t="s">
        <v>500</v>
      </c>
      <c r="B114" s="873" t="s">
        <v>621</v>
      </c>
      <c r="C114" s="873"/>
      <c r="D114" s="873"/>
      <c r="E114" s="873"/>
      <c r="F114" s="873"/>
      <c r="G114" s="873"/>
      <c r="H114" s="873"/>
      <c r="I114" s="873"/>
    </row>
    <row r="115" spans="1:10" ht="54" customHeight="1">
      <c r="A115" s="484" t="s">
        <v>502</v>
      </c>
      <c r="B115" s="873" t="s">
        <v>622</v>
      </c>
      <c r="C115" s="873"/>
      <c r="D115" s="873"/>
      <c r="E115" s="873"/>
      <c r="F115" s="873"/>
      <c r="G115" s="873"/>
      <c r="H115" s="873"/>
      <c r="I115" s="873"/>
    </row>
    <row r="116" spans="1:10" ht="17.45" customHeight="1">
      <c r="A116" s="471"/>
      <c r="B116" s="468"/>
      <c r="C116" s="468"/>
      <c r="D116" s="468"/>
      <c r="E116" s="468"/>
      <c r="F116" s="468"/>
      <c r="G116" s="468"/>
      <c r="H116" s="468"/>
      <c r="I116" s="468"/>
    </row>
    <row r="117" spans="1:10" ht="21" customHeight="1">
      <c r="A117" s="874" t="s">
        <v>420</v>
      </c>
      <c r="B117" s="874"/>
      <c r="C117" s="874"/>
      <c r="D117" s="874"/>
      <c r="E117" s="881" t="s">
        <v>420</v>
      </c>
      <c r="F117" s="881"/>
      <c r="G117" s="881"/>
      <c r="H117" s="881"/>
      <c r="I117" s="881"/>
      <c r="J117" s="454"/>
    </row>
    <row r="118" spans="1:10" ht="33" customHeight="1">
      <c r="A118" s="700" t="s">
        <v>421</v>
      </c>
      <c r="B118" s="700"/>
      <c r="C118" s="700"/>
      <c r="D118" s="700"/>
      <c r="E118" s="877" t="s">
        <v>422</v>
      </c>
      <c r="F118" s="877"/>
      <c r="G118" s="877"/>
      <c r="H118" s="877"/>
      <c r="I118" s="877"/>
      <c r="J118" s="454"/>
    </row>
    <row r="119" spans="1:10" ht="22.5" customHeight="1">
      <c r="A119" s="464" t="s">
        <v>521</v>
      </c>
      <c r="B119" s="465"/>
      <c r="C119" s="465"/>
      <c r="D119" s="465"/>
      <c r="E119" s="465"/>
      <c r="F119" s="465"/>
      <c r="G119" s="465"/>
      <c r="H119" s="465"/>
      <c r="I119" s="467" t="s">
        <v>628</v>
      </c>
      <c r="J119" s="454"/>
    </row>
    <row r="120" spans="1:10" ht="30.75" customHeight="1">
      <c r="A120" s="471"/>
      <c r="B120" s="878"/>
      <c r="C120" s="878"/>
      <c r="D120" s="878"/>
      <c r="E120" s="878"/>
      <c r="F120" s="878"/>
      <c r="G120" s="878"/>
      <c r="H120" s="878"/>
      <c r="I120" s="878"/>
    </row>
    <row r="121" spans="1:10" ht="21.95" customHeight="1">
      <c r="A121" s="399"/>
      <c r="B121" s="463"/>
      <c r="C121" s="472"/>
      <c r="D121" s="472"/>
      <c r="E121" s="472"/>
      <c r="F121" s="463"/>
      <c r="G121" s="472"/>
      <c r="H121" s="472"/>
      <c r="I121" s="472"/>
    </row>
    <row r="122" spans="1:10" ht="21.95" customHeight="1">
      <c r="A122" s="399"/>
      <c r="B122" s="876" t="s">
        <v>474</v>
      </c>
      <c r="C122" s="876"/>
      <c r="D122" s="473"/>
      <c r="E122" s="473"/>
      <c r="F122" s="876" t="s">
        <v>474</v>
      </c>
      <c r="G122" s="876"/>
      <c r="H122" s="473"/>
      <c r="I122" s="473"/>
    </row>
    <row r="123" spans="1:10" ht="35.25" customHeight="1">
      <c r="A123" s="399"/>
      <c r="B123" s="879" t="s">
        <v>421</v>
      </c>
      <c r="C123" s="879"/>
      <c r="D123" s="879"/>
      <c r="E123" s="879"/>
      <c r="F123" s="879" t="s">
        <v>422</v>
      </c>
      <c r="G123" s="879"/>
      <c r="H123" s="879"/>
      <c r="I123" s="879"/>
    </row>
    <row r="124" spans="1:10" ht="21.95" customHeight="1">
      <c r="A124" s="399"/>
      <c r="B124" s="474"/>
      <c r="C124" s="475"/>
      <c r="D124" s="475"/>
      <c r="E124" s="475"/>
      <c r="F124" s="476"/>
      <c r="G124" s="476"/>
      <c r="H124" s="476"/>
      <c r="I124" s="476"/>
    </row>
    <row r="125" spans="1:10" ht="21.95" customHeight="1">
      <c r="A125" s="399"/>
      <c r="B125" s="874" t="s">
        <v>475</v>
      </c>
      <c r="C125" s="874"/>
      <c r="D125" s="874"/>
      <c r="E125" s="874"/>
      <c r="F125" s="874" t="s">
        <v>475</v>
      </c>
      <c r="G125" s="874"/>
      <c r="H125" s="874"/>
      <c r="I125" s="874"/>
    </row>
    <row r="126" spans="1:10" ht="21.95" customHeight="1">
      <c r="A126" s="399"/>
      <c r="B126" s="463"/>
      <c r="C126" s="475"/>
      <c r="D126" s="475"/>
      <c r="E126" s="475"/>
      <c r="F126" s="463"/>
      <c r="G126" s="475"/>
      <c r="H126" s="475"/>
      <c r="I126" s="475"/>
    </row>
    <row r="127" spans="1:10" ht="21.95" customHeight="1">
      <c r="A127" s="399"/>
      <c r="B127" s="463"/>
      <c r="C127" s="475"/>
      <c r="D127" s="475"/>
      <c r="E127" s="475"/>
      <c r="F127" s="463"/>
      <c r="G127" s="475"/>
      <c r="H127" s="475"/>
      <c r="I127" s="475"/>
    </row>
    <row r="128" spans="1:10" ht="21.95" customHeight="1">
      <c r="A128" s="399"/>
      <c r="B128" s="465" t="s">
        <v>476</v>
      </c>
      <c r="C128" s="477"/>
      <c r="D128" s="465"/>
      <c r="E128" s="465"/>
      <c r="F128" s="880" t="s">
        <v>476</v>
      </c>
      <c r="G128" s="880"/>
      <c r="H128" s="880"/>
      <c r="I128" s="880"/>
    </row>
    <row r="129" spans="1:9" ht="21.95" customHeight="1">
      <c r="A129" s="399"/>
      <c r="B129" s="465" t="s">
        <v>5</v>
      </c>
      <c r="C129" s="477"/>
      <c r="D129" s="465"/>
      <c r="E129" s="465"/>
      <c r="F129" s="465" t="s">
        <v>556</v>
      </c>
      <c r="G129" s="473"/>
      <c r="H129" s="473"/>
      <c r="I129" s="473"/>
    </row>
    <row r="130" spans="1:9" ht="21.95" customHeight="1">
      <c r="A130" s="399"/>
      <c r="B130" s="473"/>
      <c r="C130" s="475"/>
      <c r="D130" s="475"/>
      <c r="E130" s="475"/>
      <c r="F130" s="473"/>
      <c r="G130" s="475"/>
      <c r="H130" s="475"/>
      <c r="I130" s="475"/>
    </row>
    <row r="131" spans="1:9" ht="21.95" customHeight="1">
      <c r="A131" s="399"/>
      <c r="B131" s="874" t="s">
        <v>477</v>
      </c>
      <c r="C131" s="874"/>
      <c r="D131" s="874"/>
      <c r="E131" s="874"/>
      <c r="F131" s="874" t="s">
        <v>477</v>
      </c>
      <c r="G131" s="874"/>
      <c r="H131" s="874"/>
      <c r="I131" s="874"/>
    </row>
    <row r="132" spans="1:9" ht="21.95" customHeight="1">
      <c r="A132" s="399"/>
      <c r="B132" s="465" t="s">
        <v>476</v>
      </c>
      <c r="C132" s="465"/>
      <c r="D132" s="465"/>
      <c r="E132" s="465"/>
      <c r="F132" s="465" t="s">
        <v>476</v>
      </c>
      <c r="G132" s="425"/>
      <c r="H132" s="425"/>
      <c r="I132" s="425"/>
    </row>
    <row r="133" spans="1:9" ht="21.95" customHeight="1">
      <c r="A133" s="399"/>
      <c r="B133" s="465" t="s">
        <v>5</v>
      </c>
      <c r="C133" s="465"/>
      <c r="D133" s="465"/>
      <c r="E133" s="465"/>
      <c r="F133" s="465" t="s">
        <v>5</v>
      </c>
      <c r="G133" s="399"/>
      <c r="H133" s="478"/>
      <c r="I133" s="478"/>
    </row>
    <row r="134" spans="1:9" ht="21.95" customHeight="1">
      <c r="A134" s="399"/>
      <c r="B134" s="399"/>
      <c r="C134" s="399"/>
      <c r="D134" s="399"/>
      <c r="E134" s="399"/>
      <c r="F134" s="399"/>
      <c r="G134" s="399"/>
      <c r="H134" s="399"/>
      <c r="I134" s="399"/>
    </row>
    <row r="135" spans="1:9" ht="21.95" customHeight="1">
      <c r="A135" s="399"/>
      <c r="B135" s="874" t="s">
        <v>630</v>
      </c>
      <c r="C135" s="874"/>
      <c r="D135" s="874"/>
      <c r="E135" s="874"/>
      <c r="F135" s="874" t="s">
        <v>630</v>
      </c>
      <c r="G135" s="874"/>
      <c r="H135" s="874"/>
      <c r="I135" s="874"/>
    </row>
    <row r="136" spans="1:9" ht="21.95" customHeight="1">
      <c r="A136" s="399"/>
      <c r="B136" s="465" t="s">
        <v>476</v>
      </c>
      <c r="C136" s="465"/>
      <c r="D136" s="465"/>
      <c r="E136" s="465"/>
      <c r="F136" s="465" t="s">
        <v>476</v>
      </c>
      <c r="G136" s="425"/>
      <c r="H136" s="425"/>
      <c r="I136" s="425"/>
    </row>
    <row r="137" spans="1:9" ht="21.95" customHeight="1">
      <c r="A137" s="472"/>
      <c r="B137" s="465" t="s">
        <v>5</v>
      </c>
      <c r="C137" s="465"/>
      <c r="D137" s="465"/>
      <c r="E137" s="465"/>
      <c r="F137" s="465" t="s">
        <v>5</v>
      </c>
      <c r="G137" s="472"/>
      <c r="H137" s="479"/>
      <c r="I137" s="479"/>
    </row>
    <row r="138" spans="1:9" ht="21.95" customHeight="1">
      <c r="A138" s="472"/>
      <c r="B138" s="465"/>
      <c r="C138" s="465"/>
      <c r="D138" s="465"/>
      <c r="E138" s="465"/>
      <c r="F138" s="465"/>
      <c r="G138" s="472"/>
      <c r="H138" s="479"/>
      <c r="I138" s="479"/>
    </row>
    <row r="139" spans="1:9" ht="21.95" customHeight="1">
      <c r="A139" s="472"/>
      <c r="B139" s="465"/>
      <c r="C139" s="465"/>
      <c r="D139" s="465"/>
      <c r="E139" s="465"/>
      <c r="F139" s="465"/>
      <c r="G139" s="472"/>
      <c r="H139" s="479"/>
      <c r="I139" s="479"/>
    </row>
    <row r="140" spans="1:9" ht="21.95" customHeight="1">
      <c r="A140" s="472"/>
      <c r="B140" s="465"/>
      <c r="C140" s="465"/>
      <c r="D140" s="465"/>
      <c r="E140" s="465"/>
      <c r="F140" s="465"/>
      <c r="G140" s="472"/>
      <c r="H140" s="479"/>
      <c r="I140" s="479"/>
    </row>
    <row r="141" spans="1:9" ht="21.95" customHeight="1">
      <c r="A141" s="472"/>
      <c r="B141" s="465"/>
      <c r="C141" s="465"/>
      <c r="D141" s="465"/>
      <c r="E141" s="465"/>
      <c r="F141" s="465"/>
      <c r="G141" s="472"/>
      <c r="H141" s="479"/>
      <c r="I141" s="479"/>
    </row>
    <row r="142" spans="1:9" ht="21.95" customHeight="1">
      <c r="A142" s="472"/>
      <c r="B142" s="465"/>
      <c r="C142" s="465"/>
      <c r="D142" s="465"/>
      <c r="E142" s="465"/>
      <c r="F142" s="465"/>
      <c r="G142" s="472"/>
      <c r="H142" s="479"/>
      <c r="I142" s="479"/>
    </row>
    <row r="143" spans="1:9" ht="21.95" customHeight="1">
      <c r="A143" s="472"/>
      <c r="B143" s="465"/>
      <c r="C143" s="465"/>
      <c r="D143" s="465"/>
      <c r="E143" s="465"/>
      <c r="F143" s="465"/>
      <c r="G143" s="472"/>
      <c r="H143" s="479"/>
      <c r="I143" s="479"/>
    </row>
    <row r="144" spans="1:9" ht="21.95" customHeight="1">
      <c r="A144" s="472"/>
      <c r="B144" s="465"/>
      <c r="C144" s="465"/>
      <c r="D144" s="465"/>
      <c r="E144" s="465"/>
      <c r="F144" s="465"/>
      <c r="G144" s="472"/>
      <c r="H144" s="479"/>
      <c r="I144" s="479"/>
    </row>
    <row r="145" spans="1:9" ht="21.95" customHeight="1">
      <c r="A145" s="472"/>
      <c r="B145" s="465"/>
      <c r="C145" s="465"/>
      <c r="D145" s="465"/>
      <c r="E145" s="465"/>
      <c r="F145" s="465"/>
      <c r="G145" s="472"/>
      <c r="H145" s="479"/>
      <c r="I145" s="479"/>
    </row>
    <row r="146" spans="1:9" ht="21.95" customHeight="1">
      <c r="A146" s="472"/>
      <c r="B146" s="465"/>
      <c r="C146" s="465"/>
      <c r="D146" s="465"/>
      <c r="E146" s="465"/>
      <c r="F146" s="465"/>
      <c r="G146" s="472"/>
      <c r="H146" s="479"/>
      <c r="I146" s="479"/>
    </row>
    <row r="147" spans="1:9" ht="21.95" customHeight="1">
      <c r="A147" s="472"/>
      <c r="B147" s="465"/>
      <c r="C147" s="465"/>
      <c r="D147" s="465"/>
      <c r="E147" s="465"/>
      <c r="F147" s="465"/>
      <c r="G147" s="472"/>
      <c r="H147" s="479"/>
      <c r="I147" s="479"/>
    </row>
    <row r="148" spans="1:9" ht="21.6" customHeight="1">
      <c r="A148" s="472"/>
      <c r="B148" s="465"/>
      <c r="C148" s="465"/>
      <c r="D148" s="465"/>
      <c r="E148" s="465"/>
      <c r="F148" s="465"/>
      <c r="G148" s="472"/>
      <c r="H148" s="479"/>
      <c r="I148" s="479"/>
    </row>
    <row r="149" spans="1:9" ht="21.6" hidden="1" customHeight="1">
      <c r="A149" s="472"/>
      <c r="B149" s="465"/>
      <c r="C149" s="465"/>
      <c r="D149" s="465"/>
      <c r="E149" s="465"/>
      <c r="F149" s="465"/>
      <c r="G149" s="472"/>
      <c r="H149" s="479"/>
      <c r="I149" s="479"/>
    </row>
    <row r="150" spans="1:9" ht="21.6" hidden="1" customHeight="1">
      <c r="A150" s="472"/>
      <c r="B150" s="465"/>
      <c r="C150" s="465"/>
      <c r="D150" s="465"/>
      <c r="E150" s="465"/>
      <c r="F150" s="465"/>
      <c r="G150" s="472"/>
      <c r="H150" s="479"/>
      <c r="I150" s="479"/>
    </row>
    <row r="151" spans="1:9" ht="18.600000000000001" hidden="1" customHeight="1">
      <c r="A151" s="472"/>
      <c r="B151" s="465"/>
      <c r="C151" s="465"/>
      <c r="D151" s="465"/>
      <c r="E151" s="465"/>
      <c r="F151" s="465"/>
      <c r="G151" s="472"/>
      <c r="H151" s="479"/>
      <c r="I151" s="479"/>
    </row>
    <row r="152" spans="1:9" ht="21.6" hidden="1" customHeight="1">
      <c r="A152" s="472"/>
      <c r="B152" s="465"/>
      <c r="C152" s="465"/>
      <c r="D152" s="465"/>
      <c r="E152" s="465"/>
      <c r="F152" s="465"/>
      <c r="G152" s="472"/>
      <c r="H152" s="479"/>
      <c r="I152" s="479"/>
    </row>
    <row r="153" spans="1:9" ht="21.6" hidden="1" customHeight="1">
      <c r="A153" s="472"/>
      <c r="B153" s="465"/>
      <c r="C153" s="465"/>
      <c r="D153" s="465"/>
      <c r="E153" s="465"/>
      <c r="F153" s="465"/>
      <c r="G153" s="472"/>
      <c r="H153" s="479"/>
      <c r="I153" s="479"/>
    </row>
    <row r="154" spans="1:9" ht="21.95" customHeight="1">
      <c r="A154" s="472"/>
      <c r="B154" s="465"/>
      <c r="C154" s="465"/>
      <c r="D154" s="465"/>
      <c r="E154" s="465"/>
      <c r="F154" s="465"/>
      <c r="G154" s="472"/>
      <c r="H154" s="479"/>
      <c r="I154" s="479"/>
    </row>
    <row r="155" spans="1:9" ht="21.95" customHeight="1">
      <c r="A155" s="472"/>
      <c r="B155" s="465"/>
      <c r="C155" s="465"/>
      <c r="D155" s="465"/>
      <c r="E155" s="465"/>
      <c r="F155" s="465"/>
      <c r="G155" s="472"/>
      <c r="H155" s="479"/>
      <c r="I155" s="479"/>
    </row>
    <row r="156" spans="1:9" ht="21.95" customHeight="1">
      <c r="A156" s="480"/>
      <c r="B156" s="396"/>
      <c r="C156" s="396"/>
      <c r="D156" s="396"/>
      <c r="E156" s="396"/>
      <c r="F156" s="396"/>
      <c r="G156" s="480"/>
      <c r="H156" s="481"/>
      <c r="I156" s="481"/>
    </row>
    <row r="157" spans="1:9" ht="21.95" customHeight="1">
      <c r="A157" s="464" t="s">
        <v>521</v>
      </c>
      <c r="B157" s="465"/>
      <c r="C157" s="465"/>
      <c r="D157" s="465"/>
      <c r="E157" s="465"/>
      <c r="F157" s="465"/>
      <c r="G157" s="465"/>
      <c r="H157" s="465"/>
      <c r="I157" s="467" t="s">
        <v>629</v>
      </c>
    </row>
    <row r="158" spans="1:9" ht="21.95" customHeight="1">
      <c r="A158" s="399"/>
      <c r="B158" s="465"/>
      <c r="C158" s="465"/>
      <c r="D158" s="465"/>
      <c r="E158" s="465"/>
      <c r="F158" s="465"/>
      <c r="G158" s="399"/>
      <c r="H158" s="399"/>
      <c r="I158" s="399"/>
    </row>
    <row r="159" spans="1:9" ht="21.95" customHeight="1">
      <c r="A159" s="399"/>
      <c r="B159" s="465"/>
      <c r="C159" s="465"/>
      <c r="D159" s="465"/>
      <c r="E159" s="465"/>
      <c r="F159" s="465"/>
      <c r="G159" s="399"/>
      <c r="H159" s="399"/>
      <c r="I159" s="399"/>
    </row>
    <row r="160" spans="1:9" ht="21.95" customHeight="1">
      <c r="A160" s="399"/>
      <c r="B160" s="465"/>
      <c r="C160" s="465"/>
      <c r="D160" s="465"/>
      <c r="E160" s="465"/>
      <c r="F160" s="465"/>
      <c r="G160" s="399"/>
      <c r="H160" s="399"/>
      <c r="I160" s="399"/>
    </row>
    <row r="161" spans="1:10" ht="21.95" customHeight="1">
      <c r="A161" s="399"/>
      <c r="B161" s="465"/>
      <c r="C161" s="465"/>
      <c r="D161" s="465"/>
      <c r="E161" s="465"/>
      <c r="F161" s="465"/>
      <c r="G161" s="399"/>
      <c r="H161" s="399"/>
      <c r="I161" s="399"/>
    </row>
    <row r="162" spans="1:10" ht="21.95" customHeight="1">
      <c r="A162" s="399"/>
      <c r="B162" s="465"/>
      <c r="C162" s="465"/>
      <c r="D162" s="465"/>
      <c r="E162" s="465"/>
      <c r="F162" s="465"/>
      <c r="G162" s="399"/>
      <c r="H162" s="399"/>
      <c r="I162" s="399"/>
    </row>
    <row r="163" spans="1:10" ht="21.95" customHeight="1">
      <c r="A163" s="399"/>
      <c r="B163" s="465"/>
      <c r="C163" s="465"/>
      <c r="D163" s="465"/>
      <c r="E163" s="465"/>
      <c r="F163" s="465"/>
      <c r="G163" s="399"/>
      <c r="H163" s="399"/>
      <c r="I163" s="399"/>
    </row>
    <row r="164" spans="1:10" ht="21.95" customHeight="1">
      <c r="A164" s="399"/>
      <c r="B164" s="465"/>
      <c r="C164" s="465"/>
      <c r="D164" s="465"/>
      <c r="E164" s="465"/>
      <c r="F164" s="465"/>
      <c r="G164" s="399"/>
      <c r="H164" s="399"/>
      <c r="I164" s="399"/>
    </row>
    <row r="165" spans="1:10" ht="21.95" customHeight="1">
      <c r="A165" s="399"/>
      <c r="B165" s="465"/>
      <c r="C165" s="465"/>
      <c r="D165" s="465"/>
      <c r="E165" s="465"/>
      <c r="F165" s="465"/>
      <c r="G165" s="399"/>
      <c r="H165" s="399"/>
      <c r="I165" s="399"/>
    </row>
    <row r="166" spans="1:10" ht="21.95" customHeight="1">
      <c r="A166" s="399"/>
      <c r="B166" s="465"/>
      <c r="C166" s="465"/>
      <c r="D166" s="465"/>
      <c r="E166" s="465"/>
      <c r="F166" s="465"/>
      <c r="G166" s="399"/>
      <c r="H166" s="399"/>
      <c r="I166" s="399"/>
    </row>
    <row r="167" spans="1:10" ht="21.95" customHeight="1">
      <c r="A167" s="399"/>
      <c r="B167" s="465"/>
      <c r="C167" s="465"/>
      <c r="D167" s="465"/>
      <c r="E167" s="465"/>
      <c r="F167" s="465"/>
      <c r="G167" s="399"/>
      <c r="H167" s="399"/>
      <c r="I167" s="399"/>
    </row>
    <row r="168" spans="1:10" ht="21.95" customHeight="1">
      <c r="A168" s="472"/>
      <c r="B168" s="465"/>
      <c r="C168" s="465"/>
      <c r="D168" s="465"/>
      <c r="E168" s="465"/>
      <c r="F168" s="465"/>
      <c r="G168" s="472"/>
      <c r="H168" s="472"/>
      <c r="I168" s="472"/>
      <c r="J168" s="459"/>
    </row>
    <row r="169" spans="1:10" ht="21.95" customHeight="1">
      <c r="A169" s="472"/>
      <c r="B169" s="465"/>
      <c r="C169" s="465"/>
      <c r="D169" s="465"/>
      <c r="E169" s="465"/>
      <c r="F169" s="465"/>
      <c r="G169" s="472"/>
      <c r="H169" s="472"/>
      <c r="I169" s="472"/>
      <c r="J169" s="459"/>
    </row>
    <row r="170" spans="1:10" ht="15.75">
      <c r="A170" s="472"/>
      <c r="B170" s="472"/>
      <c r="C170" s="472"/>
      <c r="D170" s="472"/>
      <c r="E170" s="472"/>
      <c r="F170" s="472"/>
      <c r="G170" s="472"/>
      <c r="H170" s="472"/>
      <c r="I170" s="472"/>
      <c r="J170" s="459"/>
    </row>
    <row r="171" spans="1:10">
      <c r="A171" s="459"/>
      <c r="B171" s="459"/>
      <c r="C171" s="459"/>
      <c r="D171" s="459"/>
      <c r="E171" s="459"/>
      <c r="F171" s="459"/>
      <c r="G171" s="459"/>
      <c r="H171" s="459"/>
      <c r="I171" s="459"/>
      <c r="J171" s="482"/>
    </row>
    <row r="172" spans="1:10" ht="15.75">
      <c r="A172" s="472"/>
      <c r="B172" s="472"/>
      <c r="C172" s="472"/>
      <c r="D172" s="472"/>
      <c r="E172" s="472"/>
      <c r="F172" s="472"/>
      <c r="G172" s="472"/>
      <c r="H172" s="472"/>
      <c r="I172" s="472"/>
      <c r="J172" s="459"/>
    </row>
    <row r="173" spans="1:10" ht="15.75">
      <c r="A173" s="472"/>
      <c r="B173" s="472"/>
      <c r="C173" s="472"/>
      <c r="D173" s="472"/>
      <c r="E173" s="472"/>
      <c r="F173" s="472"/>
      <c r="G173" s="472"/>
      <c r="H173" s="472"/>
      <c r="I173" s="472"/>
      <c r="J173" s="459"/>
    </row>
    <row r="174" spans="1:10" ht="15.75">
      <c r="A174" s="399"/>
      <c r="B174" s="399"/>
      <c r="C174" s="399"/>
      <c r="D174" s="399"/>
      <c r="E174" s="399"/>
      <c r="F174" s="399"/>
      <c r="G174" s="399"/>
      <c r="H174" s="399"/>
      <c r="I174" s="399"/>
    </row>
    <row r="175" spans="1:10" ht="15.75">
      <c r="A175" s="399"/>
      <c r="B175" s="399"/>
      <c r="C175" s="399"/>
      <c r="D175" s="399"/>
      <c r="E175" s="399"/>
      <c r="F175" s="399"/>
      <c r="G175" s="399"/>
      <c r="H175" s="399"/>
      <c r="I175" s="399"/>
    </row>
    <row r="176" spans="1:10" ht="15.75">
      <c r="A176" s="399"/>
      <c r="B176" s="399"/>
      <c r="C176" s="399"/>
      <c r="D176" s="399"/>
      <c r="E176" s="399"/>
      <c r="F176" s="399"/>
      <c r="G176" s="399"/>
      <c r="H176" s="399"/>
      <c r="I176" s="399"/>
    </row>
    <row r="177" spans="1:9" ht="15.75">
      <c r="A177" s="399"/>
      <c r="B177" s="399"/>
      <c r="C177" s="399"/>
      <c r="D177" s="399"/>
      <c r="E177" s="399"/>
      <c r="F177" s="399"/>
      <c r="G177" s="399"/>
      <c r="H177" s="399"/>
      <c r="I177" s="399"/>
    </row>
    <row r="178" spans="1:9" ht="15.75">
      <c r="A178" s="399"/>
      <c r="B178" s="399"/>
      <c r="C178" s="399"/>
      <c r="D178" s="399"/>
      <c r="E178" s="399"/>
      <c r="F178" s="399"/>
      <c r="G178" s="399"/>
      <c r="H178" s="399"/>
      <c r="I178" s="399"/>
    </row>
    <row r="179" spans="1:9" ht="15.75">
      <c r="A179" s="399"/>
      <c r="B179" s="399"/>
      <c r="C179" s="399"/>
      <c r="D179" s="399"/>
      <c r="E179" s="399"/>
      <c r="F179" s="399"/>
      <c r="G179" s="399"/>
      <c r="H179" s="399"/>
      <c r="I179" s="399"/>
    </row>
    <row r="180" spans="1:9" ht="15.75">
      <c r="A180" s="399"/>
      <c r="B180" s="399"/>
      <c r="C180" s="399"/>
      <c r="D180" s="399"/>
      <c r="E180" s="399"/>
      <c r="F180" s="399"/>
      <c r="G180" s="399"/>
      <c r="H180" s="399"/>
      <c r="I180" s="399"/>
    </row>
    <row r="181" spans="1:9" ht="15.75">
      <c r="A181" s="399"/>
      <c r="B181" s="399"/>
      <c r="C181" s="399"/>
      <c r="D181" s="399"/>
      <c r="E181" s="399"/>
      <c r="F181" s="399"/>
      <c r="G181" s="399"/>
      <c r="H181" s="399"/>
      <c r="I181" s="399"/>
    </row>
    <row r="182" spans="1:9" ht="15.75">
      <c r="A182" s="399"/>
      <c r="B182" s="399"/>
      <c r="C182" s="399"/>
      <c r="D182" s="399"/>
      <c r="E182" s="399"/>
      <c r="F182" s="399"/>
      <c r="G182" s="399"/>
      <c r="H182" s="399"/>
      <c r="I182" s="399"/>
    </row>
    <row r="183" spans="1:9" ht="15.75">
      <c r="A183" s="399"/>
      <c r="B183" s="399"/>
      <c r="C183" s="399"/>
      <c r="D183" s="399"/>
      <c r="E183" s="399"/>
      <c r="F183" s="399"/>
      <c r="G183" s="399"/>
      <c r="H183" s="399"/>
      <c r="I183" s="399"/>
    </row>
    <row r="184" spans="1:9" ht="15.75">
      <c r="A184" s="399"/>
      <c r="B184" s="399"/>
      <c r="C184" s="399"/>
      <c r="D184" s="399"/>
      <c r="E184" s="399"/>
      <c r="F184" s="399"/>
      <c r="G184" s="399"/>
      <c r="H184" s="399"/>
      <c r="I184" s="399"/>
    </row>
  </sheetData>
  <sheetProtection password="CC67" sheet="1" formatColumns="0" formatRows="0" selectLockedCells="1"/>
  <customSheetViews>
    <customSheetView guid="{5741CA3B-3CDA-4E4B-89D4-C1F9543CEA18}" showPageBreaks="1" printArea="1" hiddenRows="1" hiddenColumns="1" state="hidden" view="pageBreakPreview">
      <selection activeCell="A36" sqref="A36:I3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
      <headerFooter alignWithMargins="0"/>
    </customSheetView>
    <customSheetView guid="{BA86FE7A-199D-4ABD-A444-AE6BFDF4BCC9}"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2"/>
      <headerFooter alignWithMargins="0"/>
    </customSheetView>
    <customSheetView guid="{05855B4F-D61E-4C97-B759-B2F96767F6F8}" scale="145" showPageBreaks="1" printArea="1" hiddenRows="1" hiddenColumns="1" view="pageBreakPreview" topLeftCell="A43">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3"/>
      <headerFooter alignWithMargins="0"/>
    </customSheetView>
    <customSheetView guid="{8418A662-3BE1-4394-8EFA-454B8C804820}" showPageBreaks="1" printArea="1" hiddenRows="1" hiddenColumns="1" view="pageBreakPreview" topLeftCell="A25">
      <selection activeCell="A36" sqref="A36:I3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4"/>
      <headerFooter alignWithMargins="0"/>
    </customSheetView>
    <customSheetView guid="{D84DCDB1-023D-4440-98A8-E9DEB85036BE}" showPageBreaks="1" printArea="1" hiddenRows="1" hiddenColumns="1" state="hidden" view="pageBreakPreview">
      <selection activeCell="A36" sqref="A36:I3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5"/>
      <headerFooter alignWithMargins="0"/>
    </customSheetView>
    <customSheetView guid="{F295580B-FBE4-4638-B6AD-98AF5D57B6CB}" showPageBreaks="1" printArea="1" hiddenRows="1" hiddenColumns="1" state="hidden" view="pageBreakPreview">
      <selection activeCell="A36" sqref="A36:I3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6"/>
      <headerFooter alignWithMargins="0"/>
    </customSheetView>
  </customSheetViews>
  <mergeCells count="99">
    <mergeCell ref="A37:I37"/>
    <mergeCell ref="A42:I42"/>
    <mergeCell ref="A38:I38"/>
    <mergeCell ref="A1:I1"/>
    <mergeCell ref="B2:I2"/>
    <mergeCell ref="B3:I3"/>
    <mergeCell ref="B4:I4"/>
    <mergeCell ref="B5:I5"/>
    <mergeCell ref="B66:I66"/>
    <mergeCell ref="B6:I6"/>
    <mergeCell ref="A32:I32"/>
    <mergeCell ref="A34:I34"/>
    <mergeCell ref="A49:D49"/>
    <mergeCell ref="E49:I49"/>
    <mergeCell ref="A39:I39"/>
    <mergeCell ref="A40:I40"/>
    <mergeCell ref="A41:I41"/>
    <mergeCell ref="A44:I44"/>
    <mergeCell ref="A43:I43"/>
    <mergeCell ref="A46:I46"/>
    <mergeCell ref="A47:I47"/>
    <mergeCell ref="A48:I48"/>
    <mergeCell ref="A35:I35"/>
    <mergeCell ref="A36:I36"/>
    <mergeCell ref="B83:I83"/>
    <mergeCell ref="A50:D50"/>
    <mergeCell ref="E50:I50"/>
    <mergeCell ref="A69:D69"/>
    <mergeCell ref="E69:I69"/>
    <mergeCell ref="A52:I52"/>
    <mergeCell ref="A53:I53"/>
    <mergeCell ref="A55:I55"/>
    <mergeCell ref="A57:I57"/>
    <mergeCell ref="A59:I59"/>
    <mergeCell ref="B60:I60"/>
    <mergeCell ref="B64:I64"/>
    <mergeCell ref="B65:I65"/>
    <mergeCell ref="B61:I61"/>
    <mergeCell ref="B62:I62"/>
    <mergeCell ref="B63:I63"/>
    <mergeCell ref="B90:I90"/>
    <mergeCell ref="B92:I92"/>
    <mergeCell ref="B89:I89"/>
    <mergeCell ref="B91:I91"/>
    <mergeCell ref="A70:D70"/>
    <mergeCell ref="E70:I70"/>
    <mergeCell ref="A72:I72"/>
    <mergeCell ref="B73:I73"/>
    <mergeCell ref="B76:I76"/>
    <mergeCell ref="B77:I77"/>
    <mergeCell ref="B78:I78"/>
    <mergeCell ref="B79:I79"/>
    <mergeCell ref="B80:I80"/>
    <mergeCell ref="A75:I75"/>
    <mergeCell ref="B81:I81"/>
    <mergeCell ref="B82:I82"/>
    <mergeCell ref="A84:D84"/>
    <mergeCell ref="E84:I84"/>
    <mergeCell ref="B88:I88"/>
    <mergeCell ref="A85:D85"/>
    <mergeCell ref="E85:I85"/>
    <mergeCell ref="A87:I87"/>
    <mergeCell ref="A97:D97"/>
    <mergeCell ref="E97:I97"/>
    <mergeCell ref="A98:D98"/>
    <mergeCell ref="E98:I98"/>
    <mergeCell ref="B93:I93"/>
    <mergeCell ref="F122:G122"/>
    <mergeCell ref="F128:I128"/>
    <mergeCell ref="B131:E131"/>
    <mergeCell ref="F131:I131"/>
    <mergeCell ref="B94:I94"/>
    <mergeCell ref="B95:I95"/>
    <mergeCell ref="B96:I96"/>
    <mergeCell ref="B101:I101"/>
    <mergeCell ref="A117:D117"/>
    <mergeCell ref="E117:I117"/>
    <mergeCell ref="B115:I115"/>
    <mergeCell ref="B111:I111"/>
    <mergeCell ref="B114:I114"/>
    <mergeCell ref="B112:I112"/>
    <mergeCell ref="B113:I113"/>
    <mergeCell ref="B106:I106"/>
    <mergeCell ref="B67:I67"/>
    <mergeCell ref="B68:I68"/>
    <mergeCell ref="B135:E135"/>
    <mergeCell ref="F135:I135"/>
    <mergeCell ref="B102:I102"/>
    <mergeCell ref="B103:I103"/>
    <mergeCell ref="B105:I105"/>
    <mergeCell ref="A109:I109"/>
    <mergeCell ref="B122:C122"/>
    <mergeCell ref="B125:E125"/>
    <mergeCell ref="A118:D118"/>
    <mergeCell ref="E118:I118"/>
    <mergeCell ref="B120:I120"/>
    <mergeCell ref="B123:E123"/>
    <mergeCell ref="F123:I123"/>
    <mergeCell ref="F125:I125"/>
  </mergeCells>
  <printOptions horizontalCentered="1"/>
  <pageMargins left="0.59" right="0.42" top="0.52" bottom="0.32" header="0.27" footer="0.21"/>
  <pageSetup paperSize="9" scale="91" orientation="portrait" r:id="rId7"/>
  <headerFooter alignWithMargins="0"/>
  <rowBreaks count="5" manualBreakCount="5">
    <brk id="51" max="8" man="1"/>
    <brk id="71" max="8" man="1"/>
    <brk id="86" max="8" man="1"/>
    <brk id="99" max="8" man="1"/>
    <brk id="119" max="8" man="1"/>
  </rowBreaks>
  <ignoredErrors>
    <ignoredError sqref="A60:A68 A73 A76:A83 A88:A96 A105:A106 A102:A103 A101 A113:A115" numberStoredAsText="1"/>
  </ignoredErrors>
  <drawing r:id="rId8"/>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0">
    <tabColor indexed="11"/>
    <pageSetUpPr fitToPage="1"/>
  </sheetPr>
  <dimension ref="A1:I45"/>
  <sheetViews>
    <sheetView showGridLines="0" showZeros="0" view="pageBreakPreview" zoomScaleSheetLayoutView="100" workbookViewId="0">
      <selection activeCell="A19" sqref="A19:E19"/>
    </sheetView>
  </sheetViews>
  <sheetFormatPr defaultRowHeight="16.5"/>
  <cols>
    <col min="1" max="1" width="12.140625" style="30" customWidth="1"/>
    <col min="2" max="2" width="36.85546875" style="30" customWidth="1"/>
    <col min="3" max="3" width="11.42578125" style="30" customWidth="1"/>
    <col min="4" max="4" width="27.140625" style="30" customWidth="1"/>
    <col min="5" max="5" width="39.28515625" style="30" customWidth="1"/>
    <col min="6" max="8" width="9.140625" style="25"/>
    <col min="9" max="16384" width="9.140625" style="26"/>
  </cols>
  <sheetData>
    <row r="1" spans="1:9" ht="31.5" customHeight="1">
      <c r="A1" s="906" t="str">
        <f>'Attach 3(JV)'!A1</f>
        <v>Specification No. :CC/NT/W-MISC/DOM/A02/23/00850</v>
      </c>
      <c r="B1" s="906"/>
      <c r="C1" s="906"/>
      <c r="D1" s="906"/>
      <c r="E1" s="385" t="str">
        <f>"Attachment-19 " &amp; 'Attach 3(JV)'!AT1</f>
        <v xml:space="preserve">Attachment-19 </v>
      </c>
    </row>
    <row r="2" spans="1:9" ht="7.5" customHeight="1"/>
    <row r="3" spans="1:9" ht="75.75" customHeight="1">
      <c r="A3" s="907" t="str">
        <f>'Attach 3(JV)'!A3</f>
        <v>Package ARP-DMS-05AB1 for balance distribution works in Arunachal Pradesh under Comprehensive Scheme for Strengthening of Transmission &amp; Distribution system in NER &amp; Sikkim: Intra State - Arunachal Pradesh</v>
      </c>
      <c r="B3" s="908"/>
      <c r="C3" s="908"/>
      <c r="D3" s="908"/>
      <c r="E3" s="908"/>
      <c r="F3" s="27"/>
      <c r="G3" s="28"/>
      <c r="H3" s="27"/>
    </row>
    <row r="4" spans="1:9" ht="20.100000000000001" customHeight="1">
      <c r="A4" s="29"/>
      <c r="H4" s="31"/>
      <c r="I4" s="11"/>
    </row>
    <row r="5" spans="1:9" ht="20.100000000000001" customHeight="1">
      <c r="A5" s="653" t="s">
        <v>2</v>
      </c>
      <c r="B5" s="653"/>
      <c r="C5" s="653"/>
      <c r="D5" s="653"/>
      <c r="E5" s="653"/>
      <c r="F5" s="32"/>
      <c r="H5" s="31"/>
      <c r="I5" s="13"/>
    </row>
    <row r="6" spans="1:9" ht="20.100000000000001" customHeight="1">
      <c r="A6" s="33"/>
      <c r="H6" s="31"/>
      <c r="I6" s="13"/>
    </row>
    <row r="7" spans="1:9" ht="20.100000000000001" customHeight="1">
      <c r="A7" s="34" t="str">
        <f>'Attach 3(JV)'!A7</f>
        <v>Bidder’s Name and Address (Lead Partner) :</v>
      </c>
      <c r="E7" s="16" t="str">
        <f>'Attach 3(JV)'!E7</f>
        <v>To:</v>
      </c>
      <c r="H7" s="31"/>
      <c r="I7" s="13"/>
    </row>
    <row r="8" spans="1:9" ht="35.25" customHeight="1">
      <c r="A8" s="848" t="str">
        <f>'Attach 3(JV)'!A8</f>
        <v/>
      </c>
      <c r="B8" s="848"/>
      <c r="C8" s="848"/>
      <c r="D8" s="848"/>
      <c r="E8" s="165" t="str">
        <f>'Attach 3(JV)'!E8</f>
        <v>Contract Services</v>
      </c>
      <c r="H8" s="31"/>
      <c r="I8" s="13"/>
    </row>
    <row r="9" spans="1:9" ht="20.100000000000001" customHeight="1">
      <c r="A9" s="14" t="s">
        <v>361</v>
      </c>
      <c r="B9" s="780" t="str">
        <f>'Attach 3(JV)'!B9</f>
        <v/>
      </c>
      <c r="C9" s="780"/>
      <c r="D9" s="780"/>
      <c r="E9" s="165" t="str">
        <f>'Attach 3(JV)'!E9</f>
        <v>Power Grid Corporation of India Ltd.,</v>
      </c>
      <c r="H9" s="31"/>
      <c r="I9" s="13"/>
    </row>
    <row r="10" spans="1:9" ht="20.100000000000001" customHeight="1">
      <c r="A10" s="14" t="s">
        <v>363</v>
      </c>
      <c r="B10" s="780" t="str">
        <f>'Attach 3(JV)'!B10</f>
        <v/>
      </c>
      <c r="C10" s="780"/>
      <c r="D10" s="780"/>
      <c r="E10" s="165" t="str">
        <f>'Attach 3(JV)'!E10</f>
        <v>"Saudamini", Plot No. 2, Sector 29</v>
      </c>
      <c r="H10" s="31"/>
      <c r="I10" s="13"/>
    </row>
    <row r="11" spans="1:9" ht="20.100000000000001" customHeight="1">
      <c r="B11" s="780" t="str">
        <f>'Attach 3(JV)'!B11</f>
        <v/>
      </c>
      <c r="C11" s="780"/>
      <c r="D11" s="780"/>
      <c r="E11" s="165" t="str">
        <f>'Attach 3(JV)'!E11</f>
        <v>Gurgaon (Haryana) - 122001</v>
      </c>
    </row>
    <row r="12" spans="1:9" ht="18" customHeight="1">
      <c r="A12" s="33"/>
      <c r="B12" s="780" t="str">
        <f>'Attach 3(JV)'!B12</f>
        <v/>
      </c>
      <c r="C12" s="780"/>
      <c r="D12" s="780"/>
      <c r="E12" s="16"/>
    </row>
    <row r="13" spans="1:9" ht="19.5" hidden="1" customHeight="1">
      <c r="A13" s="33"/>
      <c r="B13" s="156"/>
      <c r="C13" s="156"/>
      <c r="D13" s="156"/>
      <c r="E13" s="16"/>
    </row>
    <row r="14" spans="1:9" ht="20.100000000000001" customHeight="1">
      <c r="A14" s="33"/>
      <c r="B14" s="156"/>
      <c r="C14" s="156"/>
      <c r="D14" s="156"/>
      <c r="G14" s="12"/>
    </row>
    <row r="15" spans="1:9" ht="20.100000000000001" customHeight="1">
      <c r="A15" s="30" t="s">
        <v>356</v>
      </c>
    </row>
    <row r="16" spans="1:9" ht="6" customHeight="1">
      <c r="A16" s="33"/>
    </row>
    <row r="17" spans="1:8" ht="78.75" customHeight="1">
      <c r="A17" s="659" t="s">
        <v>3</v>
      </c>
      <c r="B17" s="659"/>
      <c r="C17" s="659"/>
      <c r="D17" s="659"/>
      <c r="E17" s="659"/>
    </row>
    <row r="18" spans="1:8" ht="56.25" customHeight="1">
      <c r="A18" s="905" t="s">
        <v>513</v>
      </c>
      <c r="B18" s="905"/>
      <c r="C18" s="905"/>
      <c r="D18" s="905"/>
      <c r="E18" s="905"/>
    </row>
    <row r="19" spans="1:8" ht="184.5" customHeight="1">
      <c r="A19" s="905" t="s">
        <v>512</v>
      </c>
      <c r="B19" s="905"/>
      <c r="C19" s="905"/>
      <c r="D19" s="905"/>
      <c r="E19" s="905"/>
    </row>
    <row r="20" spans="1:8" ht="8.25" hidden="1" customHeight="1">
      <c r="A20" s="33"/>
    </row>
    <row r="21" spans="1:8" ht="20.100000000000001" hidden="1" customHeight="1">
      <c r="A21" s="33"/>
    </row>
    <row r="22" spans="1:8" ht="20.100000000000001" hidden="1" customHeight="1">
      <c r="A22" s="33"/>
    </row>
    <row r="23" spans="1:8" ht="57.75" hidden="1" customHeight="1">
      <c r="A23" s="659"/>
      <c r="B23" s="659"/>
      <c r="C23" s="659"/>
      <c r="D23" s="659"/>
      <c r="E23" s="659"/>
      <c r="F23" s="35"/>
      <c r="G23" s="35"/>
      <c r="H23" s="35"/>
    </row>
    <row r="24" spans="1:8" ht="20.100000000000001" hidden="1" customHeight="1">
      <c r="A24" s="33"/>
    </row>
    <row r="25" spans="1:8" ht="20.100000000000001" hidden="1" customHeight="1">
      <c r="A25" s="36"/>
    </row>
    <row r="26" spans="1:8" ht="20.100000000000001" hidden="1" customHeight="1"/>
    <row r="27" spans="1:8" ht="20.100000000000001" hidden="1" customHeight="1">
      <c r="A27" s="36"/>
    </row>
    <row r="28" spans="1:8" ht="20.100000000000001" hidden="1" customHeight="1"/>
    <row r="29" spans="1:8" ht="12" customHeight="1">
      <c r="D29" s="38"/>
    </row>
    <row r="30" spans="1:8" ht="33" customHeight="1">
      <c r="A30" s="37" t="s">
        <v>6</v>
      </c>
      <c r="B30" s="74" t="str">
        <f>'Attach 3(JV)'!B24</f>
        <v>--</v>
      </c>
      <c r="C30" s="41"/>
      <c r="D30" s="38" t="s">
        <v>4</v>
      </c>
      <c r="E30" s="308" t="str">
        <f>'Attach 3(JV)'!E24</f>
        <v/>
      </c>
    </row>
    <row r="31" spans="1:8" ht="33" customHeight="1">
      <c r="A31" s="37" t="s">
        <v>7</v>
      </c>
      <c r="B31" s="308" t="str">
        <f>'Attach 3(JV)'!B25</f>
        <v/>
      </c>
      <c r="C31" s="41"/>
      <c r="D31" s="38" t="s">
        <v>5</v>
      </c>
      <c r="E31" s="308" t="str">
        <f>'Attach 3(JV)'!E25</f>
        <v/>
      </c>
    </row>
    <row r="32" spans="1:8" ht="33" customHeight="1">
      <c r="B32" s="41"/>
      <c r="C32" s="41"/>
      <c r="D32" s="38"/>
      <c r="E32" s="41"/>
    </row>
    <row r="33" spans="1:1" ht="20.100000000000001" customHeight="1"/>
    <row r="34" spans="1:1" ht="20.100000000000001" customHeight="1">
      <c r="A34" s="39"/>
    </row>
    <row r="35" spans="1:1" ht="20.100000000000001" customHeight="1"/>
    <row r="36" spans="1:1" ht="20.100000000000001" customHeight="1"/>
    <row r="37" spans="1:1" ht="20.100000000000001" customHeight="1">
      <c r="A37" s="39"/>
    </row>
    <row r="38" spans="1:1" ht="20.100000000000001" customHeight="1"/>
    <row r="39" spans="1:1" ht="20.100000000000001" customHeight="1">
      <c r="A39" s="39"/>
    </row>
    <row r="40" spans="1:1" ht="20.100000000000001" customHeight="1"/>
    <row r="41" spans="1:1" ht="20.100000000000001" customHeight="1">
      <c r="A41" s="39"/>
    </row>
    <row r="42" spans="1:1" ht="20.100000000000001" customHeight="1"/>
    <row r="43" spans="1:1" ht="20.100000000000001" customHeight="1"/>
    <row r="44" spans="1:1" ht="20.100000000000001" customHeight="1"/>
    <row r="45" spans="1:1" ht="20.100000000000001" customHeight="1"/>
  </sheetData>
  <sheetProtection password="CC67" sheet="1" formatColumns="0" formatRows="0" selectLockedCells="1"/>
  <customSheetViews>
    <customSheetView guid="{5741CA3B-3CDA-4E4B-89D4-C1F9543CEA18}" showPageBreaks="1" showGridLines="0" zeroValues="0" fitToPage="1" printArea="1" hiddenRows="1" view="pageBreakPreview">
      <selection activeCell="A19" sqref="A19:E19"/>
      <pageMargins left="0.75" right="0.63" top="0.57999999999999996" bottom="0.6" header="0.34" footer="0.35"/>
      <pageSetup scale="79" orientation="portrait" r:id="rId1"/>
      <headerFooter alignWithMargins="0">
        <oddFooter>&amp;R&amp;"Book Antiqua,Bold"&amp;8 Page &amp;P of &amp;N</oddFooter>
      </headerFooter>
    </customSheetView>
    <customSheetView guid="{BA86FE7A-199D-4ABD-A444-AE6BFDF4BCC9}" showPageBreaks="1" showGridLines="0" zeroValues="0" fitToPage="1" printArea="1" hiddenRows="1" view="pageBreakPreview" topLeftCell="A14">
      <selection activeCell="A3" sqref="A3:E3"/>
      <pageMargins left="0.75" right="0.63" top="0.57999999999999996" bottom="0.6" header="0.34" footer="0.35"/>
      <pageSetup scale="79" orientation="portrait" r:id="rId2"/>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3"/>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4"/>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5"/>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6"/>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7"/>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8"/>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9"/>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1"/>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3"/>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7"/>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18"/>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19"/>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20"/>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21"/>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22"/>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23"/>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24"/>
      <headerFooter alignWithMargins="0">
        <oddFooter>&amp;R&amp;"Book Antiqua,Bold"&amp;8 Page &amp;P of &amp;N</oddFooter>
      </headerFooter>
    </customSheetView>
    <customSheetView guid="{8418A662-3BE1-4394-8EFA-454B8C804820}" showPageBreaks="1" showGridLines="0" zeroValues="0" fitToPage="1" printArea="1" hiddenRows="1" view="pageBreakPreview">
      <selection activeCell="A19" sqref="A19:E19"/>
      <pageMargins left="0.75" right="0.63" top="0.57999999999999996" bottom="0.6" header="0.34" footer="0.35"/>
      <pageSetup scale="80" orientation="portrait" r:id="rId25"/>
      <headerFooter alignWithMargins="0">
        <oddFooter>&amp;R&amp;"Book Antiqua,Bold"&amp;8 Page &amp;P of &amp;N</oddFooter>
      </headerFooter>
    </customSheetView>
    <customSheetView guid="{D84DCDB1-023D-4440-98A8-E9DEB85036BE}" showPageBreaks="1" showGridLines="0" zeroValues="0" fitToPage="1" printArea="1" hiddenRows="1" view="pageBreakPreview">
      <selection activeCell="A19" sqref="A19:E19"/>
      <pageMargins left="0.75" right="0.63" top="0.57999999999999996" bottom="0.6" header="0.34" footer="0.35"/>
      <pageSetup scale="79" orientation="portrait" r:id="rId26"/>
      <headerFooter alignWithMargins="0">
        <oddFooter>&amp;R&amp;"Book Antiqua,Bold"&amp;8 Page &amp;P of &amp;N</oddFooter>
      </headerFooter>
    </customSheetView>
    <customSheetView guid="{F295580B-FBE4-4638-B6AD-98AF5D57B6CB}" showPageBreaks="1" showGridLines="0" zeroValues="0" fitToPage="1" printArea="1" hiddenRows="1" view="pageBreakPreview">
      <selection activeCell="A19" sqref="A19:E19"/>
      <pageMargins left="0.75" right="0.63" top="0.57999999999999996" bottom="0.6" header="0.34" footer="0.35"/>
      <pageSetup scale="80" orientation="portrait" r:id="rId27"/>
      <headerFooter alignWithMargins="0">
        <oddFooter>&amp;R&amp;"Book Antiqua,Bold"&amp;8 Page &amp;P of &amp;N</oddFooter>
      </headerFooter>
    </customSheetView>
  </customSheetViews>
  <mergeCells count="12">
    <mergeCell ref="A23:E23"/>
    <mergeCell ref="B9:D9"/>
    <mergeCell ref="B10:D10"/>
    <mergeCell ref="B11:D11"/>
    <mergeCell ref="B12:D12"/>
    <mergeCell ref="A8:D8"/>
    <mergeCell ref="A17:E17"/>
    <mergeCell ref="A18:E18"/>
    <mergeCell ref="A19:E19"/>
    <mergeCell ref="A1:D1"/>
    <mergeCell ref="A3:E3"/>
    <mergeCell ref="A5:E5"/>
  </mergeCells>
  <phoneticPr fontId="7" type="noConversion"/>
  <pageMargins left="0.75" right="0.63" top="0.57999999999999996" bottom="0.6" header="0.34" footer="0.35"/>
  <pageSetup scale="80" orientation="portrait" r:id="rId28"/>
  <headerFooter alignWithMargins="0">
    <oddFooter>&amp;R&amp;"Book Antiqua,Bold"&amp;8 Page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3">
    <tabColor indexed="13"/>
    <pageSetUpPr fitToPage="1"/>
  </sheetPr>
  <dimension ref="A1:AZ116"/>
  <sheetViews>
    <sheetView showGridLines="0" view="pageBreakPreview" zoomScaleSheetLayoutView="100" workbookViewId="0">
      <selection activeCell="N17" sqref="N17"/>
    </sheetView>
  </sheetViews>
  <sheetFormatPr defaultRowHeight="16.5"/>
  <cols>
    <col min="1" max="1" width="13.85546875" style="30" customWidth="1"/>
    <col min="2" max="2" width="10.7109375" style="30" customWidth="1"/>
    <col min="3" max="3" width="16" style="30" customWidth="1"/>
    <col min="4" max="4" width="18.7109375" style="30" customWidth="1"/>
    <col min="5" max="5" width="27.28515625" style="30" customWidth="1"/>
    <col min="6" max="6" width="25" style="30" customWidth="1"/>
    <col min="7" max="7" width="12.5703125" style="43" hidden="1" customWidth="1"/>
    <col min="8" max="8" width="11.28515625" style="43" hidden="1" customWidth="1"/>
    <col min="9" max="9" width="9.42578125" style="64" hidden="1" customWidth="1"/>
    <col min="10" max="10" width="9.140625" style="64" hidden="1" customWidth="1"/>
    <col min="11" max="12" width="9.140625" style="268" hidden="1" customWidth="1"/>
    <col min="13" max="14" width="14.28515625" style="268" customWidth="1"/>
    <col min="15" max="25" width="9.140625" style="268"/>
    <col min="26" max="26" width="10" style="268" bestFit="1" customWidth="1"/>
    <col min="27" max="27" width="0" style="64" hidden="1" customWidth="1"/>
    <col min="28" max="28" width="0" style="67" hidden="1" customWidth="1"/>
    <col min="29" max="29" width="22.42578125" style="68" hidden="1" customWidth="1"/>
    <col min="30" max="31" width="0" style="269" hidden="1" customWidth="1"/>
    <col min="32" max="32" width="0" style="240" hidden="1" customWidth="1"/>
    <col min="33" max="33" width="10" style="240" hidden="1" customWidth="1"/>
    <col min="34" max="34" width="14.85546875" style="240" hidden="1" customWidth="1"/>
    <col min="35" max="35" width="0" style="240" hidden="1" customWidth="1"/>
    <col min="36" max="42" width="9.140625" style="240"/>
    <col min="43" max="16384" width="9.140625" style="26"/>
  </cols>
  <sheetData>
    <row r="1" spans="1:52" ht="36" customHeight="1">
      <c r="A1" s="658" t="str">
        <f>'Attach 3(JV)'!A1</f>
        <v>Specification No. :CC/NT/W-MISC/DOM/A02/23/00850</v>
      </c>
      <c r="B1" s="658"/>
      <c r="C1" s="658"/>
      <c r="D1" s="658"/>
      <c r="E1" s="658"/>
      <c r="F1" s="387" t="s">
        <v>410</v>
      </c>
      <c r="G1" s="87"/>
      <c r="H1" s="87"/>
      <c r="AE1" s="270">
        <v>1</v>
      </c>
      <c r="AF1" s="240" t="s">
        <v>323</v>
      </c>
      <c r="AG1" s="271">
        <v>1</v>
      </c>
      <c r="AH1" s="271" t="s">
        <v>114</v>
      </c>
      <c r="AI1" s="272"/>
      <c r="AJ1" s="272"/>
      <c r="AK1" s="271">
        <v>1</v>
      </c>
      <c r="AL1" s="272" t="s">
        <v>115</v>
      </c>
      <c r="AQ1" s="177"/>
      <c r="AR1" s="177"/>
      <c r="AS1" s="177"/>
      <c r="AT1" s="177"/>
      <c r="AU1" s="177"/>
      <c r="AV1" s="177"/>
      <c r="AW1" s="177"/>
      <c r="AX1" s="177"/>
      <c r="AY1" s="177"/>
      <c r="AZ1" s="177"/>
    </row>
    <row r="2" spans="1:52">
      <c r="AE2" s="270">
        <v>2</v>
      </c>
      <c r="AF2" s="240" t="s">
        <v>324</v>
      </c>
      <c r="AG2" s="271">
        <v>2</v>
      </c>
      <c r="AH2" s="271" t="s">
        <v>300</v>
      </c>
      <c r="AI2" s="272"/>
      <c r="AJ2" s="272"/>
      <c r="AK2" s="271">
        <v>2</v>
      </c>
      <c r="AL2" s="272" t="s">
        <v>301</v>
      </c>
      <c r="AQ2" s="177"/>
      <c r="AR2" s="177"/>
      <c r="AS2" s="177"/>
      <c r="AT2" s="177"/>
      <c r="AU2" s="177"/>
      <c r="AV2" s="177"/>
      <c r="AW2" s="177"/>
      <c r="AX2" s="177"/>
      <c r="AY2" s="177"/>
      <c r="AZ2" s="177"/>
    </row>
    <row r="3" spans="1:52" ht="20.100000000000001" customHeight="1">
      <c r="A3" s="653" t="s">
        <v>54</v>
      </c>
      <c r="B3" s="653"/>
      <c r="C3" s="653"/>
      <c r="D3" s="653"/>
      <c r="E3" s="653"/>
      <c r="F3" s="653"/>
      <c r="G3" s="78"/>
      <c r="H3" s="78"/>
      <c r="I3" s="54"/>
      <c r="AB3" s="273"/>
      <c r="AC3" s="274"/>
      <c r="AE3" s="270">
        <v>3</v>
      </c>
      <c r="AF3" s="240" t="s">
        <v>325</v>
      </c>
      <c r="AG3" s="271">
        <v>3</v>
      </c>
      <c r="AH3" s="271" t="s">
        <v>302</v>
      </c>
      <c r="AI3" s="272"/>
      <c r="AJ3" s="272"/>
      <c r="AK3" s="271">
        <v>3</v>
      </c>
      <c r="AL3" s="272" t="s">
        <v>303</v>
      </c>
      <c r="AQ3" s="177"/>
      <c r="AR3" s="177"/>
      <c r="AS3" s="177"/>
      <c r="AT3" s="177"/>
      <c r="AU3" s="177"/>
      <c r="AV3" s="177"/>
      <c r="AW3" s="177"/>
      <c r="AX3" s="177"/>
      <c r="AY3" s="177"/>
      <c r="AZ3" s="177"/>
    </row>
    <row r="4" spans="1:52" ht="12" customHeight="1">
      <c r="A4" s="29"/>
      <c r="B4" s="29"/>
      <c r="C4" s="29"/>
      <c r="D4" s="29"/>
      <c r="E4" s="29"/>
      <c r="F4" s="29"/>
      <c r="G4" s="78"/>
      <c r="H4" s="78"/>
      <c r="I4" s="54"/>
      <c r="AB4" s="273"/>
      <c r="AC4" s="274"/>
      <c r="AE4" s="270">
        <v>4</v>
      </c>
      <c r="AF4" s="240" t="s">
        <v>326</v>
      </c>
      <c r="AG4" s="271">
        <v>4</v>
      </c>
      <c r="AH4" s="271" t="s">
        <v>304</v>
      </c>
      <c r="AI4" s="272"/>
      <c r="AJ4" s="272"/>
      <c r="AK4" s="271">
        <v>4</v>
      </c>
      <c r="AL4" s="272" t="s">
        <v>305</v>
      </c>
      <c r="AQ4" s="177"/>
      <c r="AR4" s="177"/>
      <c r="AS4" s="177"/>
      <c r="AT4" s="177"/>
      <c r="AU4" s="177"/>
      <c r="AV4" s="177"/>
      <c r="AW4" s="177"/>
      <c r="AX4" s="177"/>
      <c r="AY4" s="177"/>
      <c r="AZ4" s="177"/>
    </row>
    <row r="5" spans="1:52" ht="20.100000000000001" customHeight="1">
      <c r="A5" s="39" t="s">
        <v>322</v>
      </c>
      <c r="B5" s="39"/>
      <c r="C5" s="912"/>
      <c r="D5" s="912"/>
      <c r="E5" s="912"/>
      <c r="F5" s="912"/>
      <c r="G5" s="88"/>
      <c r="H5" s="88"/>
      <c r="AB5" s="273"/>
      <c r="AC5" s="274"/>
      <c r="AE5" s="270">
        <v>5</v>
      </c>
      <c r="AF5" s="240" t="s">
        <v>327</v>
      </c>
      <c r="AG5" s="271">
        <v>5</v>
      </c>
      <c r="AH5" s="271" t="s">
        <v>304</v>
      </c>
      <c r="AI5" s="272"/>
      <c r="AJ5" s="272"/>
      <c r="AK5" s="271">
        <v>5</v>
      </c>
      <c r="AL5" s="272" t="s">
        <v>306</v>
      </c>
      <c r="AQ5" s="177"/>
      <c r="AR5" s="177"/>
      <c r="AS5" s="177"/>
      <c r="AT5" s="177"/>
      <c r="AU5" s="177"/>
      <c r="AV5" s="177"/>
      <c r="AW5" s="177"/>
      <c r="AX5" s="177"/>
      <c r="AY5" s="177"/>
      <c r="AZ5" s="177"/>
    </row>
    <row r="6" spans="1:52" ht="20.100000000000001" customHeight="1">
      <c r="A6" s="39" t="s">
        <v>6</v>
      </c>
      <c r="B6" s="913" t="str">
        <f>'Attach 3(JV)'!B24</f>
        <v>--</v>
      </c>
      <c r="C6" s="913"/>
      <c r="AB6" s="273"/>
      <c r="AC6" s="274"/>
      <c r="AE6" s="270">
        <v>6</v>
      </c>
      <c r="AF6" s="240" t="s">
        <v>328</v>
      </c>
      <c r="AG6" s="271">
        <v>6</v>
      </c>
      <c r="AH6" s="271" t="s">
        <v>304</v>
      </c>
      <c r="AI6" s="275" t="e">
        <f>DAY(B6)</f>
        <v>#VALUE!</v>
      </c>
      <c r="AJ6" s="272"/>
      <c r="AK6" s="271">
        <v>6</v>
      </c>
      <c r="AL6" s="272" t="s">
        <v>307</v>
      </c>
      <c r="AQ6" s="177"/>
      <c r="AR6" s="177"/>
      <c r="AS6" s="177"/>
      <c r="AT6" s="177"/>
      <c r="AU6" s="177"/>
      <c r="AV6" s="177"/>
      <c r="AW6" s="177"/>
      <c r="AX6" s="177"/>
      <c r="AY6" s="177"/>
      <c r="AZ6" s="177"/>
    </row>
    <row r="7" spans="1:52" ht="20.100000000000001" customHeight="1">
      <c r="A7" s="39"/>
      <c r="B7" s="83"/>
      <c r="C7" s="83"/>
      <c r="AB7" s="273"/>
      <c r="AC7" s="274"/>
      <c r="AE7" s="270">
        <v>7</v>
      </c>
      <c r="AF7" s="240" t="s">
        <v>329</v>
      </c>
      <c r="AG7" s="271">
        <v>7</v>
      </c>
      <c r="AH7" s="271" t="s">
        <v>304</v>
      </c>
      <c r="AI7" s="275" t="e">
        <f>MONTH(B6)</f>
        <v>#VALUE!</v>
      </c>
      <c r="AJ7" s="272"/>
      <c r="AK7" s="271">
        <v>7</v>
      </c>
      <c r="AL7" s="272" t="s">
        <v>308</v>
      </c>
      <c r="AQ7" s="177"/>
      <c r="AR7" s="177"/>
      <c r="AS7" s="177"/>
      <c r="AT7" s="177"/>
      <c r="AU7" s="177"/>
      <c r="AV7" s="177"/>
      <c r="AW7" s="177"/>
      <c r="AX7" s="177"/>
      <c r="AY7" s="177"/>
      <c r="AZ7" s="177"/>
    </row>
    <row r="8" spans="1:52" ht="20.100000000000001" customHeight="1">
      <c r="A8" s="66" t="str">
        <f>'Attach 3(JV)'!E7</f>
        <v>To:</v>
      </c>
      <c r="B8" s="17"/>
      <c r="F8" s="33"/>
      <c r="G8" s="80"/>
      <c r="H8" s="80"/>
      <c r="AB8" s="273"/>
      <c r="AC8" s="274"/>
      <c r="AE8" s="270">
        <v>8</v>
      </c>
      <c r="AF8" s="240" t="s">
        <v>330</v>
      </c>
      <c r="AG8" s="271">
        <v>8</v>
      </c>
      <c r="AH8" s="271" t="s">
        <v>304</v>
      </c>
      <c r="AI8" s="275" t="e">
        <f>LOOKUP(AI7,AK1:AK12,AL1:AL12)</f>
        <v>#VALUE!</v>
      </c>
      <c r="AJ8" s="272"/>
      <c r="AK8" s="271">
        <v>8</v>
      </c>
      <c r="AL8" s="272" t="s">
        <v>309</v>
      </c>
      <c r="AQ8" s="177"/>
      <c r="AR8" s="177"/>
      <c r="AS8" s="177"/>
      <c r="AT8" s="177"/>
      <c r="AU8" s="177"/>
      <c r="AV8" s="177"/>
      <c r="AW8" s="177"/>
      <c r="AX8" s="177"/>
      <c r="AY8" s="177"/>
      <c r="AZ8" s="177"/>
    </row>
    <row r="9" spans="1:52" ht="20.100000000000001" customHeight="1">
      <c r="A9" s="66" t="str">
        <f>'Attach 3(JV)'!E8</f>
        <v>Contract Services</v>
      </c>
      <c r="B9" s="18"/>
      <c r="F9" s="33"/>
      <c r="G9" s="80"/>
      <c r="H9" s="80"/>
      <c r="AB9" s="273"/>
      <c r="AC9" s="274"/>
      <c r="AE9" s="270">
        <v>9</v>
      </c>
      <c r="AF9" s="240" t="s">
        <v>331</v>
      </c>
      <c r="AG9" s="271">
        <v>9</v>
      </c>
      <c r="AH9" s="271" t="s">
        <v>304</v>
      </c>
      <c r="AI9" s="275" t="e">
        <f>YEAR(B6)</f>
        <v>#VALUE!</v>
      </c>
      <c r="AJ9" s="272"/>
      <c r="AK9" s="271">
        <v>9</v>
      </c>
      <c r="AL9" s="272" t="s">
        <v>310</v>
      </c>
      <c r="AQ9" s="177"/>
      <c r="AR9" s="177"/>
      <c r="AS9" s="177"/>
      <c r="AT9" s="177"/>
      <c r="AU9" s="177"/>
      <c r="AV9" s="177"/>
      <c r="AW9" s="177"/>
      <c r="AX9" s="177"/>
      <c r="AY9" s="177"/>
      <c r="AZ9" s="177"/>
    </row>
    <row r="10" spans="1:52" ht="20.100000000000001" customHeight="1">
      <c r="A10" s="66" t="str">
        <f>'Attach 3(JV)'!E9</f>
        <v>Power Grid Corporation of India Ltd.,</v>
      </c>
      <c r="B10" s="18"/>
      <c r="F10" s="33"/>
      <c r="G10" s="80"/>
      <c r="H10" s="80"/>
      <c r="AB10" s="273"/>
      <c r="AC10" s="274"/>
      <c r="AE10" s="270">
        <v>10</v>
      </c>
      <c r="AF10" s="240" t="s">
        <v>332</v>
      </c>
      <c r="AG10" s="271">
        <v>10</v>
      </c>
      <c r="AH10" s="271" t="s">
        <v>304</v>
      </c>
      <c r="AI10" s="272"/>
      <c r="AJ10" s="272"/>
      <c r="AK10" s="271">
        <v>10</v>
      </c>
      <c r="AL10" s="272" t="s">
        <v>311</v>
      </c>
      <c r="AQ10" s="177"/>
      <c r="AR10" s="177"/>
      <c r="AS10" s="177"/>
      <c r="AT10" s="177"/>
      <c r="AU10" s="177"/>
      <c r="AV10" s="177"/>
      <c r="AW10" s="177"/>
      <c r="AX10" s="177"/>
      <c r="AY10" s="177"/>
      <c r="AZ10" s="177"/>
    </row>
    <row r="11" spans="1:52" ht="20.100000000000001" customHeight="1">
      <c r="A11" s="66" t="str">
        <f>'Attach 3(JV)'!E10</f>
        <v>"Saudamini", Plot No. 2, Sector 29</v>
      </c>
      <c r="B11" s="18"/>
      <c r="F11" s="33"/>
      <c r="G11" s="80"/>
      <c r="H11" s="80"/>
      <c r="AB11" s="273"/>
      <c r="AC11" s="274"/>
      <c r="AE11" s="270">
        <v>11</v>
      </c>
      <c r="AF11" s="240" t="s">
        <v>333</v>
      </c>
      <c r="AG11" s="271">
        <v>11</v>
      </c>
      <c r="AH11" s="271" t="s">
        <v>304</v>
      </c>
      <c r="AI11" s="272"/>
      <c r="AJ11" s="272"/>
      <c r="AK11" s="271">
        <v>11</v>
      </c>
      <c r="AL11" s="272" t="s">
        <v>312</v>
      </c>
      <c r="AQ11" s="177"/>
      <c r="AR11" s="177"/>
      <c r="AS11" s="177"/>
      <c r="AT11" s="177"/>
      <c r="AU11" s="177"/>
      <c r="AV11" s="177"/>
      <c r="AW11" s="177"/>
      <c r="AX11" s="177"/>
      <c r="AY11" s="177"/>
      <c r="AZ11" s="177"/>
    </row>
    <row r="12" spans="1:52" ht="20.100000000000001" customHeight="1">
      <c r="A12" s="66" t="str">
        <f>'Attach 3(JV)'!E11</f>
        <v>Gurgaon (Haryana) - 122001</v>
      </c>
      <c r="B12" s="18"/>
      <c r="F12" s="33"/>
      <c r="G12" s="80"/>
      <c r="H12" s="80"/>
      <c r="AB12" s="273"/>
      <c r="AC12" s="274"/>
      <c r="AE12" s="270">
        <v>12</v>
      </c>
      <c r="AF12" s="240" t="s">
        <v>334</v>
      </c>
      <c r="AG12" s="271">
        <v>12</v>
      </c>
      <c r="AH12" s="271" t="s">
        <v>304</v>
      </c>
      <c r="AI12" s="272"/>
      <c r="AJ12" s="272"/>
      <c r="AK12" s="271">
        <v>12</v>
      </c>
      <c r="AL12" s="272" t="s">
        <v>313</v>
      </c>
      <c r="AQ12" s="177"/>
      <c r="AR12" s="177"/>
      <c r="AS12" s="177"/>
      <c r="AT12" s="177"/>
      <c r="AU12" s="177"/>
      <c r="AV12" s="177"/>
      <c r="AW12" s="177"/>
      <c r="AX12" s="177"/>
      <c r="AY12" s="177"/>
      <c r="AZ12" s="177"/>
    </row>
    <row r="13" spans="1:52" ht="20.100000000000001" customHeight="1">
      <c r="A13" s="66"/>
      <c r="B13" s="18"/>
      <c r="F13" s="33"/>
      <c r="G13" s="80"/>
      <c r="H13" s="80"/>
      <c r="AB13" s="273"/>
      <c r="AC13" s="274"/>
      <c r="AE13" s="270">
        <v>13</v>
      </c>
      <c r="AF13" s="240" t="s">
        <v>335</v>
      </c>
      <c r="AG13" s="271">
        <v>13</v>
      </c>
      <c r="AH13" s="271" t="s">
        <v>304</v>
      </c>
      <c r="AI13" s="272"/>
      <c r="AJ13" s="272"/>
      <c r="AK13" s="272"/>
      <c r="AL13" s="272"/>
      <c r="AQ13" s="177"/>
      <c r="AR13" s="177"/>
      <c r="AS13" s="177"/>
      <c r="AT13" s="177"/>
      <c r="AU13" s="177"/>
      <c r="AV13" s="177"/>
      <c r="AW13" s="177"/>
      <c r="AX13" s="177"/>
      <c r="AY13" s="177"/>
      <c r="AZ13" s="177"/>
    </row>
    <row r="14" spans="1:52" ht="12" customHeight="1">
      <c r="A14" s="39"/>
      <c r="B14" s="39"/>
      <c r="F14" s="33"/>
      <c r="G14" s="80"/>
      <c r="H14" s="80"/>
      <c r="AB14" s="273"/>
      <c r="AC14" s="274"/>
      <c r="AE14" s="270">
        <v>14</v>
      </c>
      <c r="AF14" s="240" t="s">
        <v>336</v>
      </c>
      <c r="AG14" s="271">
        <v>14</v>
      </c>
      <c r="AH14" s="271" t="s">
        <v>304</v>
      </c>
      <c r="AI14" s="272"/>
      <c r="AJ14" s="272"/>
      <c r="AK14" s="272"/>
      <c r="AL14" s="272"/>
      <c r="AQ14" s="177"/>
      <c r="AR14" s="177"/>
      <c r="AS14" s="177"/>
      <c r="AT14" s="177"/>
      <c r="AU14" s="177"/>
      <c r="AV14" s="177"/>
      <c r="AW14" s="177"/>
      <c r="AX14" s="177"/>
      <c r="AY14" s="177"/>
      <c r="AZ14" s="177"/>
    </row>
    <row r="15" spans="1:52" ht="57" customHeight="1">
      <c r="A15" s="536" t="s">
        <v>347</v>
      </c>
      <c r="B15" s="928" t="str">
        <f>Basic!B1</f>
        <v>Package ARP-DMS-05AB1 for balance distribution works in Arunachal Pradesh under Comprehensive Scheme for Strengthening of Transmission &amp; Distribution system in NER &amp; Sikkim: Intra State - Arunachal Pradesh</v>
      </c>
      <c r="C15" s="928"/>
      <c r="D15" s="928"/>
      <c r="E15" s="928"/>
      <c r="F15" s="928"/>
      <c r="G15" s="80"/>
      <c r="H15" s="80"/>
      <c r="AB15" s="273"/>
      <c r="AC15" s="274"/>
      <c r="AE15" s="270">
        <v>15</v>
      </c>
      <c r="AF15" s="240" t="s">
        <v>337</v>
      </c>
      <c r="AG15" s="271">
        <v>15</v>
      </c>
      <c r="AH15" s="271" t="s">
        <v>304</v>
      </c>
      <c r="AI15" s="272"/>
      <c r="AJ15" s="272"/>
      <c r="AK15" s="272"/>
      <c r="AL15" s="272"/>
      <c r="AQ15" s="177"/>
      <c r="AR15" s="177"/>
      <c r="AS15" s="177"/>
      <c r="AT15" s="177"/>
      <c r="AU15" s="177"/>
      <c r="AV15" s="177"/>
      <c r="AW15" s="177"/>
      <c r="AX15" s="177"/>
      <c r="AY15" s="177"/>
      <c r="AZ15" s="177"/>
    </row>
    <row r="16" spans="1:52" ht="21" customHeight="1">
      <c r="A16" s="30" t="s">
        <v>55</v>
      </c>
      <c r="C16" s="33"/>
      <c r="D16" s="33"/>
      <c r="E16" s="33"/>
      <c r="F16" s="33"/>
      <c r="M16" s="916" t="s">
        <v>179</v>
      </c>
      <c r="N16" s="916"/>
      <c r="AB16" s="273"/>
      <c r="AC16" s="274"/>
      <c r="AE16" s="270">
        <v>16</v>
      </c>
      <c r="AF16" s="240" t="s">
        <v>338</v>
      </c>
      <c r="AG16" s="271">
        <v>16</v>
      </c>
      <c r="AH16" s="271" t="s">
        <v>304</v>
      </c>
      <c r="AI16" s="272"/>
      <c r="AJ16" s="272"/>
      <c r="AK16" s="272"/>
      <c r="AL16" s="272"/>
      <c r="AQ16" s="177"/>
      <c r="AR16" s="177"/>
      <c r="AS16" s="177"/>
      <c r="AT16" s="177"/>
      <c r="AU16" s="177"/>
      <c r="AV16" s="177"/>
      <c r="AW16" s="177"/>
      <c r="AX16" s="177"/>
      <c r="AY16" s="177"/>
      <c r="AZ16" s="177"/>
    </row>
    <row r="17" spans="1:52" s="25" customFormat="1" ht="166.5" customHeight="1">
      <c r="A17" s="90">
        <v>1</v>
      </c>
      <c r="B17" s="910" t="str">
        <f>"Having examined the Bidding Documents, including Amendment Nos. " &amp; M17 &amp; " dated "&amp; TEXT(N17, "dd/mm/yyyy") &amp; AB17</f>
        <v xml:space="preserve">Having examined the Bidding Documents, including Amendment Nos. ...[Enter the Amendment]…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910"/>
      <c r="D17" s="910"/>
      <c r="E17" s="910"/>
      <c r="F17" s="910"/>
      <c r="I17" s="236"/>
      <c r="J17" s="64"/>
      <c r="K17" s="268"/>
      <c r="L17" s="268"/>
      <c r="M17" s="382" t="s">
        <v>485</v>
      </c>
      <c r="N17" s="383" t="s">
        <v>486</v>
      </c>
      <c r="O17" s="268"/>
      <c r="P17" s="268"/>
      <c r="Q17" s="268"/>
      <c r="R17" s="268"/>
      <c r="S17" s="268"/>
      <c r="T17" s="268"/>
      <c r="U17" s="268"/>
      <c r="V17" s="268"/>
      <c r="W17" s="268"/>
      <c r="X17" s="268"/>
      <c r="Y17" s="268"/>
      <c r="Z17" s="69"/>
      <c r="AA17" s="69"/>
      <c r="AB17" s="276" t="s">
        <v>348</v>
      </c>
      <c r="AC17" s="67"/>
      <c r="AD17" s="277"/>
      <c r="AE17" s="270">
        <v>17</v>
      </c>
      <c r="AF17" s="64" t="s">
        <v>339</v>
      </c>
      <c r="AG17" s="271">
        <v>17</v>
      </c>
      <c r="AH17" s="271" t="s">
        <v>304</v>
      </c>
      <c r="AI17" s="272"/>
      <c r="AJ17" s="272"/>
      <c r="AK17" s="272"/>
      <c r="AL17" s="272"/>
      <c r="AM17" s="64"/>
      <c r="AN17" s="64"/>
      <c r="AO17" s="64"/>
      <c r="AP17" s="64"/>
      <c r="AQ17" s="174"/>
      <c r="AR17" s="174"/>
      <c r="AS17" s="174"/>
      <c r="AT17" s="174"/>
      <c r="AU17" s="174"/>
      <c r="AV17" s="174"/>
      <c r="AW17" s="174"/>
      <c r="AX17" s="174"/>
      <c r="AY17" s="174"/>
      <c r="AZ17" s="174"/>
    </row>
    <row r="18" spans="1:52" s="25" customFormat="1" ht="35.25" customHeight="1">
      <c r="A18" s="90">
        <v>1.1000000000000001</v>
      </c>
      <c r="B18" s="927" t="s">
        <v>644</v>
      </c>
      <c r="C18" s="927"/>
      <c r="D18" s="927"/>
      <c r="E18" s="927"/>
      <c r="F18" s="927"/>
      <c r="G18" s="540"/>
      <c r="H18" s="541"/>
      <c r="I18" s="236"/>
      <c r="J18" s="64"/>
      <c r="K18" s="268"/>
      <c r="L18" s="268"/>
      <c r="M18" s="268"/>
      <c r="N18" s="268"/>
      <c r="O18" s="268"/>
      <c r="P18" s="268"/>
      <c r="Q18" s="268"/>
      <c r="R18" s="268"/>
      <c r="S18" s="268"/>
      <c r="T18" s="268"/>
      <c r="U18" s="268"/>
      <c r="V18" s="268"/>
      <c r="W18" s="268"/>
      <c r="X18" s="268"/>
      <c r="Y18" s="268"/>
      <c r="Z18" s="69"/>
      <c r="AA18" s="69"/>
      <c r="AB18" s="276"/>
      <c r="AC18" s="67"/>
      <c r="AD18" s="277"/>
      <c r="AE18" s="270"/>
      <c r="AF18" s="64"/>
      <c r="AG18" s="271"/>
      <c r="AH18" s="271"/>
      <c r="AI18" s="272"/>
      <c r="AJ18" s="272"/>
      <c r="AK18" s="272"/>
      <c r="AL18" s="272"/>
      <c r="AM18" s="64"/>
      <c r="AN18" s="64"/>
      <c r="AO18" s="64"/>
      <c r="AP18" s="64"/>
      <c r="AQ18" s="174"/>
      <c r="AR18" s="174"/>
      <c r="AS18" s="174"/>
      <c r="AT18" s="174"/>
      <c r="AU18" s="174"/>
      <c r="AV18" s="174"/>
      <c r="AW18" s="174"/>
      <c r="AX18" s="174"/>
      <c r="AY18" s="174"/>
      <c r="AZ18" s="174"/>
    </row>
    <row r="19" spans="1:52" ht="21" customHeight="1">
      <c r="A19" s="90">
        <v>2</v>
      </c>
      <c r="B19" s="91" t="s">
        <v>56</v>
      </c>
      <c r="C19" s="33"/>
      <c r="D19" s="33"/>
      <c r="E19" s="33"/>
      <c r="F19" s="33"/>
      <c r="G19" s="80"/>
      <c r="H19" s="80"/>
      <c r="AB19" s="273"/>
      <c r="AC19" s="274" t="s">
        <v>349</v>
      </c>
      <c r="AE19" s="270">
        <v>18</v>
      </c>
      <c r="AF19" s="240" t="s">
        <v>340</v>
      </c>
      <c r="AG19" s="271">
        <v>18</v>
      </c>
      <c r="AH19" s="271" t="s">
        <v>304</v>
      </c>
      <c r="AI19" s="272"/>
      <c r="AJ19" s="272"/>
      <c r="AK19" s="272"/>
      <c r="AL19" s="272"/>
      <c r="AQ19" s="177"/>
      <c r="AR19" s="177"/>
      <c r="AS19" s="177"/>
      <c r="AT19" s="177"/>
      <c r="AU19" s="177"/>
      <c r="AV19" s="177"/>
      <c r="AW19" s="177"/>
      <c r="AX19" s="177"/>
      <c r="AY19" s="177"/>
      <c r="AZ19" s="177"/>
    </row>
    <row r="20" spans="1:52" s="25" customFormat="1" ht="63.75" customHeight="1">
      <c r="A20" s="30"/>
      <c r="B20" s="659" t="s">
        <v>58</v>
      </c>
      <c r="C20" s="659"/>
      <c r="D20" s="659"/>
      <c r="E20" s="659"/>
      <c r="F20" s="659"/>
      <c r="G20" s="918" t="s">
        <v>179</v>
      </c>
      <c r="H20" s="918"/>
      <c r="I20" s="918"/>
      <c r="J20" s="918"/>
      <c r="K20" s="268"/>
      <c r="L20" s="268"/>
      <c r="M20" s="268"/>
      <c r="N20" s="268"/>
      <c r="O20" s="268"/>
      <c r="P20" s="268"/>
      <c r="Q20" s="268"/>
      <c r="R20" s="268"/>
      <c r="S20" s="268"/>
      <c r="T20" s="268"/>
      <c r="U20" s="268"/>
      <c r="V20" s="268"/>
      <c r="W20" s="268"/>
      <c r="X20" s="268"/>
      <c r="Y20" s="268"/>
      <c r="Z20" s="268"/>
      <c r="AA20" s="64"/>
      <c r="AB20" s="273"/>
      <c r="AC20" s="274" t="s">
        <v>350</v>
      </c>
      <c r="AD20" s="270"/>
      <c r="AE20" s="270">
        <v>19</v>
      </c>
      <c r="AF20" s="64" t="s">
        <v>341</v>
      </c>
      <c r="AG20" s="271">
        <v>19</v>
      </c>
      <c r="AH20" s="271" t="s">
        <v>304</v>
      </c>
      <c r="AI20" s="278"/>
      <c r="AJ20" s="278"/>
      <c r="AK20" s="278"/>
      <c r="AL20" s="278"/>
      <c r="AM20" s="64"/>
      <c r="AN20" s="64"/>
      <c r="AO20" s="64"/>
      <c r="AP20" s="64"/>
      <c r="AQ20" s="174"/>
      <c r="AR20" s="174"/>
      <c r="AS20" s="174"/>
      <c r="AT20" s="174"/>
      <c r="AU20" s="174"/>
      <c r="AV20" s="174"/>
      <c r="AW20" s="174"/>
      <c r="AX20" s="174"/>
      <c r="AY20" s="174"/>
      <c r="AZ20" s="174"/>
    </row>
    <row r="21" spans="1:52" s="25" customFormat="1" ht="36.6" customHeight="1">
      <c r="A21" s="30"/>
      <c r="B21" s="730" t="str">
        <f>"(a) Attachment 1 :"</f>
        <v>(a) Attachment 1 :</v>
      </c>
      <c r="C21" s="730"/>
      <c r="D21" s="920" t="s">
        <v>772</v>
      </c>
      <c r="E21" s="920"/>
      <c r="F21" s="920"/>
      <c r="G21" s="104"/>
      <c r="H21" s="524"/>
      <c r="I21" s="279"/>
      <c r="J21" s="279"/>
      <c r="K21" s="280"/>
      <c r="L21" s="280"/>
      <c r="M21" s="324"/>
      <c r="N21" s="280"/>
      <c r="O21" s="280"/>
      <c r="P21" s="280"/>
      <c r="Q21" s="280"/>
      <c r="R21" s="280"/>
      <c r="S21" s="280"/>
      <c r="T21" s="280"/>
      <c r="U21" s="280"/>
      <c r="V21" s="280"/>
      <c r="W21" s="280"/>
      <c r="X21" s="280"/>
      <c r="Y21" s="280"/>
      <c r="Z21" s="268"/>
      <c r="AA21" s="64"/>
      <c r="AB21" s="273"/>
      <c r="AC21" s="274" t="s">
        <v>351</v>
      </c>
      <c r="AD21" s="281" t="str">
        <f>IF(ISERROR(LOOKUP(J21,AE1:AE21,AF1:AF21)), "Zero", LOOKUP(J21,AE1:AE21,AF1:AF21))</f>
        <v>Zero</v>
      </c>
      <c r="AE21" s="270">
        <v>20</v>
      </c>
      <c r="AF21" s="64" t="s">
        <v>342</v>
      </c>
      <c r="AG21" s="271">
        <v>20</v>
      </c>
      <c r="AH21" s="271" t="s">
        <v>304</v>
      </c>
      <c r="AI21" s="272"/>
      <c r="AJ21" s="272"/>
      <c r="AK21" s="272"/>
      <c r="AL21" s="272"/>
      <c r="AM21" s="64"/>
      <c r="AN21" s="64"/>
      <c r="AO21" s="64"/>
      <c r="AP21" s="64"/>
      <c r="AQ21" s="174"/>
      <c r="AR21" s="174"/>
      <c r="AS21" s="174"/>
      <c r="AT21" s="174"/>
      <c r="AU21" s="174"/>
      <c r="AV21" s="174"/>
      <c r="AW21" s="174"/>
      <c r="AX21" s="174"/>
      <c r="AY21" s="174"/>
      <c r="AZ21" s="174"/>
    </row>
    <row r="22" spans="1:52" s="25" customFormat="1" ht="78.75" hidden="1" customHeight="1">
      <c r="A22" s="30"/>
      <c r="B22" s="566"/>
      <c r="C22" s="566"/>
      <c r="D22" s="914" t="s">
        <v>680</v>
      </c>
      <c r="E22" s="915"/>
      <c r="F22" s="279">
        <v>2194</v>
      </c>
      <c r="G22" s="919"/>
      <c r="H22" s="919"/>
      <c r="I22" s="919"/>
      <c r="J22" s="919"/>
      <c r="K22" s="280"/>
      <c r="L22" s="280"/>
      <c r="M22" s="324"/>
      <c r="N22" s="280"/>
      <c r="O22" s="280"/>
      <c r="P22" s="280"/>
      <c r="Q22" s="280"/>
      <c r="R22" s="280"/>
      <c r="S22" s="280"/>
      <c r="T22" s="280"/>
      <c r="U22" s="280"/>
      <c r="V22" s="280"/>
      <c r="W22" s="280"/>
      <c r="X22" s="280"/>
      <c r="Y22" s="280"/>
      <c r="Z22" s="268"/>
      <c r="AA22" s="64"/>
      <c r="AB22" s="273"/>
      <c r="AC22" s="274"/>
      <c r="AD22" s="281"/>
      <c r="AE22" s="270"/>
      <c r="AF22" s="64"/>
      <c r="AG22" s="271"/>
      <c r="AH22" s="271"/>
      <c r="AI22" s="272"/>
      <c r="AJ22" s="272"/>
      <c r="AK22" s="272"/>
      <c r="AL22" s="272"/>
      <c r="AM22" s="64"/>
      <c r="AN22" s="64"/>
      <c r="AO22" s="64"/>
      <c r="AP22" s="64"/>
      <c r="AQ22" s="174"/>
      <c r="AR22" s="174"/>
      <c r="AS22" s="174"/>
      <c r="AT22" s="174"/>
      <c r="AU22" s="174"/>
      <c r="AV22" s="174"/>
      <c r="AW22" s="174"/>
      <c r="AX22" s="174"/>
      <c r="AY22" s="174"/>
      <c r="AZ22" s="174"/>
    </row>
    <row r="23" spans="1:52" s="25" customFormat="1" ht="126" hidden="1" customHeight="1">
      <c r="A23" s="30"/>
      <c r="B23" s="566"/>
      <c r="C23" s="566"/>
      <c r="D23" s="922" t="s">
        <v>679</v>
      </c>
      <c r="E23" s="922"/>
      <c r="F23" s="923"/>
      <c r="G23" s="917"/>
      <c r="H23" s="917"/>
      <c r="I23" s="917"/>
      <c r="J23" s="917"/>
      <c r="K23" s="280"/>
      <c r="L23" s="280"/>
      <c r="M23" s="324"/>
      <c r="N23" s="280"/>
      <c r="O23" s="280"/>
      <c r="P23" s="280"/>
      <c r="Q23" s="280"/>
      <c r="R23" s="280"/>
      <c r="S23" s="280"/>
      <c r="T23" s="280"/>
      <c r="U23" s="280"/>
      <c r="V23" s="280"/>
      <c r="W23" s="280"/>
      <c r="X23" s="280"/>
      <c r="Y23" s="280"/>
      <c r="Z23" s="268"/>
      <c r="AA23" s="64"/>
      <c r="AB23" s="273"/>
      <c r="AC23" s="274"/>
      <c r="AD23" s="281"/>
      <c r="AE23" s="270"/>
      <c r="AF23" s="64"/>
      <c r="AG23" s="271"/>
      <c r="AH23" s="271"/>
      <c r="AI23" s="272"/>
      <c r="AJ23" s="272"/>
      <c r="AK23" s="272"/>
      <c r="AL23" s="272"/>
      <c r="AM23" s="64"/>
      <c r="AN23" s="64"/>
      <c r="AO23" s="64"/>
      <c r="AP23" s="64"/>
      <c r="AQ23" s="174"/>
      <c r="AR23" s="174"/>
      <c r="AS23" s="174"/>
      <c r="AT23" s="174"/>
      <c r="AU23" s="174"/>
      <c r="AV23" s="174"/>
      <c r="AW23" s="174"/>
      <c r="AX23" s="174"/>
      <c r="AY23" s="174"/>
      <c r="AZ23" s="174"/>
    </row>
    <row r="24" spans="1:52" s="25" customFormat="1" ht="86.25" customHeight="1">
      <c r="A24" s="30"/>
      <c r="B24" s="730" t="str">
        <f>"(b) Attachment 2:"</f>
        <v>(b) Attachment 2:</v>
      </c>
      <c r="C24" s="730"/>
      <c r="D24" s="911" t="s">
        <v>59</v>
      </c>
      <c r="E24" s="911"/>
      <c r="F24" s="911"/>
      <c r="K24" s="268"/>
      <c r="L24" s="268"/>
      <c r="M24" s="268"/>
      <c r="N24" s="268"/>
      <c r="O24" s="268"/>
      <c r="P24" s="268"/>
      <c r="Q24" s="268"/>
      <c r="R24" s="268"/>
      <c r="S24" s="268"/>
      <c r="T24" s="268"/>
      <c r="U24" s="268"/>
      <c r="V24" s="268"/>
      <c r="W24" s="268"/>
      <c r="X24" s="268"/>
      <c r="Y24" s="268"/>
      <c r="Z24" s="268"/>
      <c r="AA24" s="64"/>
      <c r="AB24" s="273"/>
      <c r="AC24" s="274" t="s">
        <v>352</v>
      </c>
      <c r="AD24" s="281" t="str">
        <f>IF(J21 &gt; 9, "("&amp;J21&amp;")", "(0"&amp;J21&amp;")")</f>
        <v>(0)</v>
      </c>
      <c r="AE24" s="270"/>
      <c r="AF24" s="64"/>
      <c r="AG24" s="271">
        <v>21</v>
      </c>
      <c r="AH24" s="271" t="s">
        <v>114</v>
      </c>
      <c r="AI24" s="272"/>
      <c r="AJ24" s="272"/>
      <c r="AK24" s="272"/>
      <c r="AL24" s="272"/>
      <c r="AM24" s="64"/>
      <c r="AN24" s="64"/>
      <c r="AO24" s="64"/>
      <c r="AP24" s="64"/>
      <c r="AQ24" s="174"/>
      <c r="AR24" s="174"/>
      <c r="AS24" s="174"/>
      <c r="AT24" s="174"/>
      <c r="AU24" s="174"/>
      <c r="AV24" s="174"/>
      <c r="AW24" s="174"/>
      <c r="AX24" s="174"/>
      <c r="AY24" s="174"/>
      <c r="AZ24" s="174"/>
    </row>
    <row r="25" spans="1:52" s="25" customFormat="1" ht="80.25" customHeight="1">
      <c r="A25" s="30"/>
      <c r="B25" s="730" t="str">
        <f>"(c) Attachment 3 :"</f>
        <v>(c) Attachment 3 :</v>
      </c>
      <c r="C25" s="730"/>
      <c r="D25" s="911" t="s">
        <v>318</v>
      </c>
      <c r="E25" s="911"/>
      <c r="F25" s="911"/>
      <c r="G25" s="92"/>
      <c r="H25" s="92"/>
      <c r="I25" s="64"/>
      <c r="J25" s="64"/>
      <c r="K25" s="268"/>
      <c r="L25" s="268"/>
      <c r="M25" s="268"/>
      <c r="N25" s="268"/>
      <c r="O25" s="268"/>
      <c r="P25" s="268"/>
      <c r="Q25" s="268"/>
      <c r="R25" s="268"/>
      <c r="S25" s="268"/>
      <c r="T25" s="268"/>
      <c r="U25" s="268"/>
      <c r="V25" s="268"/>
      <c r="W25" s="268"/>
      <c r="X25" s="268"/>
      <c r="Y25" s="268"/>
      <c r="Z25" s="268"/>
      <c r="AA25" s="35"/>
      <c r="AB25" s="273"/>
      <c r="AC25" s="274"/>
      <c r="AD25" s="270"/>
      <c r="AE25" s="270"/>
      <c r="AF25" s="64"/>
      <c r="AG25" s="271">
        <v>22</v>
      </c>
      <c r="AH25" s="271" t="s">
        <v>304</v>
      </c>
      <c r="AI25" s="272"/>
      <c r="AJ25" s="272"/>
      <c r="AK25" s="272"/>
      <c r="AL25" s="272"/>
      <c r="AM25" s="64"/>
      <c r="AN25" s="64"/>
      <c r="AO25" s="64"/>
      <c r="AP25" s="64"/>
      <c r="AQ25" s="174"/>
      <c r="AR25" s="174"/>
      <c r="AS25" s="174"/>
      <c r="AT25" s="174"/>
      <c r="AU25" s="174"/>
      <c r="AV25" s="174"/>
      <c r="AW25" s="174"/>
      <c r="AX25" s="174"/>
      <c r="AY25" s="174"/>
      <c r="AZ25" s="174"/>
    </row>
    <row r="26" spans="1:52" s="25" customFormat="1" ht="49.5" hidden="1" customHeight="1">
      <c r="A26" s="30"/>
      <c r="B26" s="388"/>
      <c r="C26" s="388"/>
      <c r="D26" s="921" t="s">
        <v>177</v>
      </c>
      <c r="E26" s="921"/>
      <c r="F26" s="921"/>
      <c r="G26" s="226"/>
      <c r="H26" s="325" t="e">
        <f>#REF!</f>
        <v>#REF!</v>
      </c>
      <c r="I26" s="64"/>
      <c r="J26" s="72"/>
      <c r="K26" s="100"/>
      <c r="L26" s="100"/>
      <c r="M26" s="100"/>
      <c r="N26" s="100"/>
      <c r="O26" s="100"/>
      <c r="P26" s="100"/>
      <c r="Q26" s="100"/>
      <c r="R26" s="100"/>
      <c r="S26" s="100"/>
      <c r="T26" s="100"/>
      <c r="U26" s="100"/>
      <c r="V26" s="100"/>
      <c r="W26" s="100"/>
      <c r="X26" s="100"/>
      <c r="Y26" s="100"/>
      <c r="Z26" s="268"/>
      <c r="AA26" s="64"/>
      <c r="AB26" s="273"/>
      <c r="AC26" s="274" t="s">
        <v>353</v>
      </c>
      <c r="AD26" s="270"/>
      <c r="AE26" s="270"/>
      <c r="AF26" s="64"/>
      <c r="AG26" s="271">
        <v>23</v>
      </c>
      <c r="AH26" s="271" t="s">
        <v>304</v>
      </c>
      <c r="AI26" s="272"/>
      <c r="AJ26" s="272"/>
      <c r="AK26" s="272"/>
      <c r="AL26" s="272"/>
      <c r="AM26" s="64"/>
      <c r="AN26" s="64"/>
      <c r="AO26" s="64"/>
      <c r="AP26" s="64"/>
      <c r="AQ26" s="174"/>
      <c r="AR26" s="174"/>
      <c r="AS26" s="174"/>
      <c r="AT26" s="174"/>
      <c r="AU26" s="174"/>
      <c r="AV26" s="174"/>
      <c r="AW26" s="174"/>
      <c r="AX26" s="174"/>
      <c r="AY26" s="174"/>
      <c r="AZ26" s="174"/>
    </row>
    <row r="27" spans="1:52" s="25" customFormat="1" ht="48" hidden="1" customHeight="1">
      <c r="A27" s="30"/>
      <c r="B27" s="388"/>
      <c r="C27" s="388"/>
      <c r="D27" s="921" t="s">
        <v>178</v>
      </c>
      <c r="E27" s="921"/>
      <c r="F27" s="921"/>
      <c r="G27" s="226">
        <v>0</v>
      </c>
      <c r="H27" s="325" t="e">
        <f>#REF!</f>
        <v>#REF!</v>
      </c>
      <c r="I27" s="64"/>
      <c r="J27" s="237"/>
      <c r="K27" s="238"/>
      <c r="L27" s="238"/>
      <c r="M27" s="238"/>
      <c r="N27" s="238"/>
      <c r="O27" s="238"/>
      <c r="P27" s="238"/>
      <c r="Q27" s="238"/>
      <c r="R27" s="238"/>
      <c r="S27" s="238"/>
      <c r="T27" s="238"/>
      <c r="U27" s="238"/>
      <c r="V27" s="238"/>
      <c r="W27" s="238"/>
      <c r="X27" s="238"/>
      <c r="Y27" s="238"/>
      <c r="Z27" s="238"/>
      <c r="AA27" s="237"/>
      <c r="AB27" s="273"/>
      <c r="AC27" s="274" t="s">
        <v>354</v>
      </c>
      <c r="AD27" s="270"/>
      <c r="AE27" s="270"/>
      <c r="AF27" s="64"/>
      <c r="AG27" s="271">
        <v>24</v>
      </c>
      <c r="AH27" s="271" t="s">
        <v>304</v>
      </c>
      <c r="AI27" s="272"/>
      <c r="AJ27" s="272"/>
      <c r="AK27" s="272"/>
      <c r="AL27" s="272"/>
      <c r="AM27" s="64"/>
      <c r="AN27" s="64"/>
      <c r="AO27" s="64"/>
      <c r="AP27" s="64"/>
      <c r="AQ27" s="174"/>
      <c r="AR27" s="174"/>
      <c r="AS27" s="174"/>
      <c r="AT27" s="174"/>
      <c r="AU27" s="174"/>
      <c r="AV27" s="174"/>
      <c r="AW27" s="174"/>
      <c r="AX27" s="174"/>
      <c r="AY27" s="174"/>
      <c r="AZ27" s="174"/>
    </row>
    <row r="28" spans="1:52" ht="198.75" customHeight="1">
      <c r="B28" s="730" t="str">
        <f>"(d) Attachment 4 :"</f>
        <v>(d) Attachment 4 :</v>
      </c>
      <c r="C28" s="730"/>
      <c r="D28" s="911" t="s">
        <v>317</v>
      </c>
      <c r="E28" s="911"/>
      <c r="F28" s="911"/>
      <c r="G28" s="204"/>
      <c r="H28" s="92"/>
      <c r="AB28" s="273"/>
      <c r="AC28" s="274"/>
      <c r="AG28" s="271">
        <v>25</v>
      </c>
      <c r="AH28" s="271" t="s">
        <v>304</v>
      </c>
      <c r="AI28" s="272"/>
      <c r="AJ28" s="272"/>
      <c r="AK28" s="272"/>
      <c r="AL28" s="272"/>
      <c r="AQ28" s="177"/>
      <c r="AR28" s="177"/>
      <c r="AS28" s="177"/>
      <c r="AT28" s="177"/>
      <c r="AU28" s="177"/>
      <c r="AV28" s="177"/>
      <c r="AW28" s="177"/>
      <c r="AX28" s="177"/>
      <c r="AY28" s="177"/>
      <c r="AZ28" s="177"/>
    </row>
    <row r="29" spans="1:52" ht="69" customHeight="1">
      <c r="B29" s="730" t="str">
        <f>"(e) Attachment 5 :"</f>
        <v>(e) Attachment 5 :</v>
      </c>
      <c r="C29" s="730"/>
      <c r="D29" s="911" t="s">
        <v>60</v>
      </c>
      <c r="E29" s="911"/>
      <c r="F29" s="911"/>
      <c r="G29" s="92"/>
      <c r="H29" s="92"/>
      <c r="AB29" s="273"/>
      <c r="AC29" s="274"/>
      <c r="AG29" s="271">
        <v>26</v>
      </c>
      <c r="AH29" s="271" t="s">
        <v>304</v>
      </c>
      <c r="AI29" s="272"/>
      <c r="AJ29" s="272"/>
      <c r="AK29" s="272"/>
      <c r="AL29" s="272"/>
      <c r="AQ29" s="177"/>
      <c r="AR29" s="177"/>
      <c r="AS29" s="177"/>
      <c r="AT29" s="177"/>
      <c r="AU29" s="177"/>
      <c r="AV29" s="177"/>
      <c r="AW29" s="177"/>
      <c r="AX29" s="177"/>
      <c r="AY29" s="177"/>
      <c r="AZ29" s="177"/>
    </row>
    <row r="30" spans="1:52" ht="69" customHeight="1">
      <c r="B30" s="730" t="s">
        <v>647</v>
      </c>
      <c r="C30" s="730"/>
      <c r="D30" s="730" t="s">
        <v>648</v>
      </c>
      <c r="E30" s="730"/>
      <c r="F30" s="730"/>
      <c r="G30" s="92"/>
      <c r="H30" s="92"/>
      <c r="AB30" s="273"/>
      <c r="AC30" s="274"/>
      <c r="AG30" s="271"/>
      <c r="AH30" s="271"/>
      <c r="AI30" s="272"/>
      <c r="AJ30" s="272"/>
      <c r="AK30" s="272"/>
      <c r="AL30" s="272"/>
      <c r="AQ30" s="177"/>
      <c r="AR30" s="177"/>
      <c r="AS30" s="177"/>
      <c r="AT30" s="177"/>
      <c r="AU30" s="177"/>
      <c r="AV30" s="177"/>
      <c r="AW30" s="177"/>
      <c r="AX30" s="177"/>
      <c r="AY30" s="177"/>
      <c r="AZ30" s="177"/>
    </row>
    <row r="31" spans="1:52" s="25" customFormat="1" ht="97.5" customHeight="1">
      <c r="A31" s="30"/>
      <c r="B31" s="730" t="str">
        <f>"(g) Attachment 6 :"</f>
        <v>(g) Attachment 6 :</v>
      </c>
      <c r="C31" s="730"/>
      <c r="D31" s="911" t="s">
        <v>61</v>
      </c>
      <c r="E31" s="911"/>
      <c r="F31" s="911"/>
      <c r="G31" s="92"/>
      <c r="H31" s="92"/>
      <c r="I31" s="64"/>
      <c r="J31" s="64"/>
      <c r="K31" s="268"/>
      <c r="L31" s="268"/>
      <c r="M31" s="268"/>
      <c r="N31" s="268"/>
      <c r="O31" s="268"/>
      <c r="P31" s="268"/>
      <c r="Q31" s="268"/>
      <c r="R31" s="268"/>
      <c r="S31" s="268"/>
      <c r="T31" s="268"/>
      <c r="U31" s="268"/>
      <c r="V31" s="268"/>
      <c r="W31" s="268"/>
      <c r="X31" s="268"/>
      <c r="Y31" s="268"/>
      <c r="Z31" s="268"/>
      <c r="AA31" s="64"/>
      <c r="AB31" s="273"/>
      <c r="AC31" s="274"/>
      <c r="AD31" s="270"/>
      <c r="AE31" s="270"/>
      <c r="AF31" s="64"/>
      <c r="AG31" s="271">
        <v>27</v>
      </c>
      <c r="AH31" s="271" t="s">
        <v>304</v>
      </c>
      <c r="AI31" s="272"/>
      <c r="AJ31" s="272"/>
      <c r="AK31" s="272"/>
      <c r="AL31" s="272"/>
      <c r="AM31" s="64"/>
      <c r="AN31" s="64"/>
      <c r="AO31" s="64"/>
      <c r="AP31" s="64"/>
      <c r="AQ31" s="174"/>
      <c r="AR31" s="174"/>
      <c r="AS31" s="174"/>
      <c r="AT31" s="174"/>
      <c r="AU31" s="174"/>
      <c r="AV31" s="174"/>
      <c r="AW31" s="174"/>
      <c r="AX31" s="174"/>
      <c r="AY31" s="174"/>
      <c r="AZ31" s="174"/>
    </row>
    <row r="32" spans="1:52" s="25" customFormat="1" ht="57" customHeight="1">
      <c r="A32" s="30"/>
      <c r="B32" s="730" t="str">
        <f>"(h) Attachment 7 :"</f>
        <v>(h) Attachment 7 :</v>
      </c>
      <c r="C32" s="730"/>
      <c r="D32" s="911" t="s">
        <v>479</v>
      </c>
      <c r="E32" s="911"/>
      <c r="F32" s="911"/>
      <c r="G32" s="93"/>
      <c r="H32" s="93"/>
      <c r="I32" s="64"/>
      <c r="J32" s="64"/>
      <c r="K32" s="268"/>
      <c r="L32" s="268"/>
      <c r="M32" s="268"/>
      <c r="N32" s="268"/>
      <c r="O32" s="268"/>
      <c r="P32" s="268"/>
      <c r="Q32" s="268"/>
      <c r="R32" s="268"/>
      <c r="S32" s="268"/>
      <c r="T32" s="268"/>
      <c r="U32" s="268"/>
      <c r="V32" s="268"/>
      <c r="W32" s="268"/>
      <c r="X32" s="268"/>
      <c r="Y32" s="268"/>
      <c r="Z32" s="268"/>
      <c r="AA32" s="64"/>
      <c r="AB32" s="273"/>
      <c r="AC32" s="274"/>
      <c r="AD32" s="270"/>
      <c r="AE32" s="270"/>
      <c r="AF32" s="64"/>
      <c r="AG32" s="271">
        <v>28</v>
      </c>
      <c r="AH32" s="271" t="s">
        <v>304</v>
      </c>
      <c r="AI32" s="272"/>
      <c r="AJ32" s="272"/>
      <c r="AK32" s="272"/>
      <c r="AL32" s="272"/>
      <c r="AM32" s="64"/>
      <c r="AN32" s="64"/>
      <c r="AO32" s="64"/>
      <c r="AP32" s="64"/>
      <c r="AQ32" s="174"/>
      <c r="AR32" s="174"/>
      <c r="AS32" s="174"/>
      <c r="AT32" s="174"/>
      <c r="AU32" s="174"/>
      <c r="AV32" s="174"/>
      <c r="AW32" s="174"/>
      <c r="AX32" s="174"/>
      <c r="AY32" s="174"/>
      <c r="AZ32" s="174"/>
    </row>
    <row r="33" spans="1:52" s="25" customFormat="1" ht="44.25" customHeight="1">
      <c r="A33" s="30"/>
      <c r="B33" s="730" t="str">
        <f>"(i) Attachment 8 :"</f>
        <v>(i) Attachment 8 :</v>
      </c>
      <c r="C33" s="730"/>
      <c r="D33" s="911" t="s">
        <v>319</v>
      </c>
      <c r="E33" s="911"/>
      <c r="F33" s="911"/>
      <c r="G33" s="92"/>
      <c r="H33" s="92"/>
      <c r="I33" s="64"/>
      <c r="J33" s="64"/>
      <c r="K33" s="268"/>
      <c r="L33" s="268"/>
      <c r="M33" s="268"/>
      <c r="N33" s="268"/>
      <c r="O33" s="268"/>
      <c r="P33" s="268"/>
      <c r="Q33" s="268"/>
      <c r="R33" s="268"/>
      <c r="S33" s="268"/>
      <c r="T33" s="268"/>
      <c r="U33" s="268"/>
      <c r="V33" s="268"/>
      <c r="W33" s="268"/>
      <c r="X33" s="268"/>
      <c r="Y33" s="268"/>
      <c r="Z33" s="268"/>
      <c r="AA33" s="64"/>
      <c r="AB33" s="273"/>
      <c r="AC33" s="274"/>
      <c r="AD33" s="270"/>
      <c r="AE33" s="270"/>
      <c r="AF33" s="64"/>
      <c r="AG33" s="271">
        <v>29</v>
      </c>
      <c r="AH33" s="271" t="s">
        <v>304</v>
      </c>
      <c r="AI33" s="272"/>
      <c r="AJ33" s="272"/>
      <c r="AK33" s="272"/>
      <c r="AL33" s="272"/>
      <c r="AM33" s="64"/>
      <c r="AN33" s="64"/>
      <c r="AO33" s="64"/>
      <c r="AP33" s="64"/>
      <c r="AQ33" s="174"/>
      <c r="AR33" s="174"/>
      <c r="AS33" s="174"/>
      <c r="AT33" s="174"/>
      <c r="AU33" s="174"/>
      <c r="AV33" s="174"/>
      <c r="AW33" s="174"/>
      <c r="AX33" s="174"/>
      <c r="AY33" s="174"/>
      <c r="AZ33" s="174"/>
    </row>
    <row r="34" spans="1:52" s="25" customFormat="1" ht="45" customHeight="1">
      <c r="A34" s="30"/>
      <c r="B34" s="730" t="str">
        <f>"(j) Attachment 9 :"</f>
        <v>(j) Attachment 9 :</v>
      </c>
      <c r="C34" s="730"/>
      <c r="D34" s="911" t="s">
        <v>62</v>
      </c>
      <c r="E34" s="911"/>
      <c r="F34" s="911"/>
      <c r="G34" s="92"/>
      <c r="H34" s="92"/>
      <c r="I34" s="64"/>
      <c r="J34" s="64"/>
      <c r="K34" s="268"/>
      <c r="L34" s="268"/>
      <c r="M34" s="268"/>
      <c r="N34" s="268"/>
      <c r="O34" s="268"/>
      <c r="P34" s="268"/>
      <c r="Q34" s="268"/>
      <c r="R34" s="268"/>
      <c r="S34" s="268"/>
      <c r="T34" s="268"/>
      <c r="U34" s="268"/>
      <c r="V34" s="268"/>
      <c r="W34" s="268"/>
      <c r="X34" s="268"/>
      <c r="Y34" s="268"/>
      <c r="Z34" s="268"/>
      <c r="AA34" s="64"/>
      <c r="AB34" s="273"/>
      <c r="AC34" s="274"/>
      <c r="AD34" s="270"/>
      <c r="AE34" s="270"/>
      <c r="AF34" s="64"/>
      <c r="AG34" s="271">
        <v>30</v>
      </c>
      <c r="AH34" s="271" t="s">
        <v>304</v>
      </c>
      <c r="AI34" s="272"/>
      <c r="AJ34" s="272"/>
      <c r="AK34" s="272"/>
      <c r="AL34" s="272"/>
      <c r="AM34" s="64"/>
      <c r="AN34" s="64"/>
      <c r="AO34" s="64"/>
      <c r="AP34" s="64"/>
      <c r="AQ34" s="174"/>
      <c r="AR34" s="174"/>
      <c r="AS34" s="174"/>
      <c r="AT34" s="174"/>
      <c r="AU34" s="174"/>
      <c r="AV34" s="174"/>
      <c r="AW34" s="174"/>
      <c r="AX34" s="174"/>
      <c r="AY34" s="174"/>
      <c r="AZ34" s="174"/>
    </row>
    <row r="35" spans="1:52" s="25" customFormat="1" ht="45.75" customHeight="1">
      <c r="A35" s="30"/>
      <c r="B35" s="730" t="str">
        <f>"(k) Attachment 10 :"</f>
        <v>(k) Attachment 10 :</v>
      </c>
      <c r="C35" s="730"/>
      <c r="D35" s="911" t="s">
        <v>63</v>
      </c>
      <c r="E35" s="911"/>
      <c r="F35" s="911"/>
      <c r="G35" s="92"/>
      <c r="H35" s="92"/>
      <c r="I35" s="64"/>
      <c r="J35" s="64"/>
      <c r="K35" s="268"/>
      <c r="L35" s="268"/>
      <c r="M35" s="268"/>
      <c r="N35" s="268"/>
      <c r="O35" s="268"/>
      <c r="P35" s="268"/>
      <c r="Q35" s="268"/>
      <c r="R35" s="268"/>
      <c r="S35" s="268"/>
      <c r="T35" s="268"/>
      <c r="U35" s="268"/>
      <c r="V35" s="268"/>
      <c r="W35" s="268"/>
      <c r="X35" s="268"/>
      <c r="Y35" s="268"/>
      <c r="Z35" s="268"/>
      <c r="AA35" s="64"/>
      <c r="AB35" s="273"/>
      <c r="AC35" s="274"/>
      <c r="AD35" s="270"/>
      <c r="AE35" s="270"/>
      <c r="AF35" s="64"/>
      <c r="AG35" s="271">
        <v>31</v>
      </c>
      <c r="AH35" s="271" t="s">
        <v>114</v>
      </c>
      <c r="AI35" s="272"/>
      <c r="AJ35" s="272"/>
      <c r="AK35" s="272"/>
      <c r="AL35" s="272"/>
      <c r="AM35" s="64"/>
      <c r="AN35" s="64"/>
      <c r="AO35" s="64"/>
      <c r="AP35" s="64"/>
      <c r="AQ35" s="174"/>
      <c r="AR35" s="174"/>
      <c r="AS35" s="174"/>
      <c r="AT35" s="174"/>
      <c r="AU35" s="174"/>
      <c r="AV35" s="174"/>
      <c r="AW35" s="174"/>
      <c r="AX35" s="174"/>
      <c r="AY35" s="174"/>
      <c r="AZ35" s="174"/>
    </row>
    <row r="36" spans="1:52" s="25" customFormat="1" ht="40.5" customHeight="1">
      <c r="A36" s="30"/>
      <c r="B36" s="730" t="str">
        <f>"(l) Attachment 11 :"</f>
        <v>(l) Attachment 11 :</v>
      </c>
      <c r="C36" s="730"/>
      <c r="D36" s="911" t="s">
        <v>64</v>
      </c>
      <c r="E36" s="911"/>
      <c r="F36" s="911"/>
      <c r="G36" s="92"/>
      <c r="H36" s="92"/>
      <c r="I36" s="64"/>
      <c r="J36" s="64"/>
      <c r="K36" s="268"/>
      <c r="L36" s="268"/>
      <c r="M36" s="268"/>
      <c r="N36" s="268"/>
      <c r="O36" s="268"/>
      <c r="P36" s="268"/>
      <c r="Q36" s="268"/>
      <c r="R36" s="268"/>
      <c r="S36" s="268"/>
      <c r="T36" s="268"/>
      <c r="U36" s="268"/>
      <c r="V36" s="268"/>
      <c r="W36" s="268"/>
      <c r="X36" s="268"/>
      <c r="Y36" s="268"/>
      <c r="Z36" s="268"/>
      <c r="AA36" s="64"/>
      <c r="AB36" s="273"/>
      <c r="AC36" s="274"/>
      <c r="AD36" s="270"/>
      <c r="AE36" s="270"/>
      <c r="AF36" s="64"/>
      <c r="AG36" s="64"/>
      <c r="AH36" s="64"/>
      <c r="AI36" s="64"/>
      <c r="AJ36" s="64"/>
      <c r="AK36" s="64"/>
      <c r="AL36" s="64"/>
      <c r="AM36" s="64"/>
      <c r="AN36" s="64"/>
      <c r="AO36" s="64"/>
      <c r="AP36" s="64"/>
      <c r="AQ36" s="174"/>
      <c r="AR36" s="174"/>
      <c r="AS36" s="174"/>
      <c r="AT36" s="174"/>
      <c r="AU36" s="174"/>
      <c r="AV36" s="174"/>
      <c r="AW36" s="174"/>
      <c r="AX36" s="174"/>
      <c r="AY36" s="174"/>
      <c r="AZ36" s="174"/>
    </row>
    <row r="37" spans="1:52" s="25" customFormat="1" ht="46.5" customHeight="1">
      <c r="A37" s="30"/>
      <c r="B37" s="730" t="str">
        <f>"(m) Attachment 12 :"</f>
        <v>(m) Attachment 12 :</v>
      </c>
      <c r="C37" s="730"/>
      <c r="D37" s="911" t="s">
        <v>296</v>
      </c>
      <c r="E37" s="911"/>
      <c r="F37" s="911"/>
      <c r="G37" s="92"/>
      <c r="H37" s="92"/>
      <c r="I37" s="64"/>
      <c r="J37" s="64"/>
      <c r="K37" s="268"/>
      <c r="L37" s="268"/>
      <c r="M37" s="268"/>
      <c r="N37" s="268"/>
      <c r="O37" s="268"/>
      <c r="P37" s="268"/>
      <c r="Q37" s="268"/>
      <c r="R37" s="268"/>
      <c r="S37" s="268"/>
      <c r="T37" s="268"/>
      <c r="U37" s="268"/>
      <c r="V37" s="268"/>
      <c r="W37" s="268"/>
      <c r="X37" s="268"/>
      <c r="Y37" s="268"/>
      <c r="Z37" s="268"/>
      <c r="AA37" s="64"/>
      <c r="AB37" s="273"/>
      <c r="AC37" s="274"/>
      <c r="AD37" s="270"/>
      <c r="AE37" s="270"/>
      <c r="AF37" s="64"/>
      <c r="AG37" s="64"/>
      <c r="AH37" s="64"/>
      <c r="AI37" s="64"/>
      <c r="AJ37" s="64"/>
      <c r="AK37" s="64"/>
      <c r="AL37" s="64"/>
      <c r="AM37" s="64"/>
      <c r="AN37" s="64"/>
      <c r="AO37" s="64"/>
      <c r="AP37" s="64"/>
      <c r="AQ37" s="174"/>
      <c r="AR37" s="174"/>
      <c r="AS37" s="174"/>
      <c r="AT37" s="174"/>
      <c r="AU37" s="174"/>
      <c r="AV37" s="174"/>
      <c r="AW37" s="174"/>
      <c r="AX37" s="174"/>
      <c r="AY37" s="174"/>
      <c r="AZ37" s="174"/>
    </row>
    <row r="38" spans="1:52" s="25" customFormat="1" ht="45" customHeight="1">
      <c r="A38" s="30"/>
      <c r="B38" s="730" t="str">
        <f>"(n) Attachment 13 :"</f>
        <v>(n) Attachment 13 :</v>
      </c>
      <c r="C38" s="730"/>
      <c r="D38" s="911" t="s">
        <v>297</v>
      </c>
      <c r="E38" s="911"/>
      <c r="F38" s="911"/>
      <c r="G38" s="92"/>
      <c r="H38" s="92"/>
      <c r="I38" s="64"/>
      <c r="J38" s="64"/>
      <c r="K38" s="268"/>
      <c r="L38" s="268"/>
      <c r="M38" s="268"/>
      <c r="N38" s="268"/>
      <c r="O38" s="268"/>
      <c r="P38" s="268"/>
      <c r="Q38" s="268"/>
      <c r="R38" s="268"/>
      <c r="S38" s="268"/>
      <c r="T38" s="268"/>
      <c r="U38" s="268"/>
      <c r="V38" s="268"/>
      <c r="W38" s="268"/>
      <c r="X38" s="268"/>
      <c r="Y38" s="268"/>
      <c r="Z38" s="268"/>
      <c r="AA38" s="64"/>
      <c r="AB38" s="273"/>
      <c r="AC38" s="274"/>
      <c r="AD38" s="270"/>
      <c r="AE38" s="270"/>
      <c r="AF38" s="64"/>
      <c r="AG38" s="64"/>
      <c r="AH38" s="64"/>
      <c r="AI38" s="64"/>
      <c r="AJ38" s="64"/>
      <c r="AK38" s="64"/>
      <c r="AL38" s="64"/>
      <c r="AM38" s="64"/>
      <c r="AN38" s="64"/>
      <c r="AO38" s="64"/>
      <c r="AP38" s="64"/>
      <c r="AQ38" s="174"/>
      <c r="AR38" s="174"/>
      <c r="AS38" s="174"/>
      <c r="AT38" s="174"/>
      <c r="AU38" s="174"/>
      <c r="AV38" s="174"/>
      <c r="AW38" s="174"/>
      <c r="AX38" s="174"/>
      <c r="AY38" s="174"/>
      <c r="AZ38" s="174"/>
    </row>
    <row r="39" spans="1:52" s="25" customFormat="1" ht="46.5" customHeight="1">
      <c r="A39" s="30"/>
      <c r="B39" s="730" t="str">
        <f>"(o) Attachment 14 :"</f>
        <v>(o) Attachment 14 :</v>
      </c>
      <c r="C39" s="730"/>
      <c r="D39" s="911" t="s">
        <v>65</v>
      </c>
      <c r="E39" s="911"/>
      <c r="F39" s="911"/>
      <c r="G39" s="92"/>
      <c r="H39" s="92"/>
      <c r="I39" s="64"/>
      <c r="J39" s="64"/>
      <c r="K39" s="268"/>
      <c r="L39" s="268"/>
      <c r="M39" s="268"/>
      <c r="N39" s="268"/>
      <c r="O39" s="268"/>
      <c r="P39" s="268"/>
      <c r="Q39" s="268"/>
      <c r="R39" s="268"/>
      <c r="S39" s="268"/>
      <c r="T39" s="268"/>
      <c r="U39" s="268"/>
      <c r="V39" s="268"/>
      <c r="W39" s="268"/>
      <c r="X39" s="268"/>
      <c r="Y39" s="268"/>
      <c r="Z39" s="268"/>
      <c r="AA39" s="64"/>
      <c r="AB39" s="273"/>
      <c r="AC39" s="274"/>
      <c r="AD39" s="270"/>
      <c r="AE39" s="270"/>
      <c r="AF39" s="64"/>
      <c r="AG39" s="64"/>
      <c r="AH39" s="64"/>
      <c r="AI39" s="64"/>
      <c r="AJ39" s="64"/>
      <c r="AK39" s="64"/>
      <c r="AL39" s="64"/>
      <c r="AM39" s="64"/>
      <c r="AN39" s="64"/>
      <c r="AO39" s="64"/>
      <c r="AP39" s="64"/>
      <c r="AQ39" s="174"/>
      <c r="AR39" s="174"/>
      <c r="AS39" s="174"/>
      <c r="AT39" s="174"/>
      <c r="AU39" s="174"/>
      <c r="AV39" s="174"/>
      <c r="AW39" s="174"/>
      <c r="AX39" s="174"/>
      <c r="AY39" s="174"/>
      <c r="AZ39" s="174"/>
    </row>
    <row r="40" spans="1:52" s="25" customFormat="1" ht="84.75" customHeight="1">
      <c r="A40" s="30"/>
      <c r="B40" s="730" t="str">
        <f>"(p) Attachment 15 :"</f>
        <v>(p) Attachment 15 :</v>
      </c>
      <c r="C40" s="730"/>
      <c r="D40" s="911" t="s">
        <v>515</v>
      </c>
      <c r="E40" s="911"/>
      <c r="F40" s="911"/>
      <c r="G40" s="92"/>
      <c r="H40" s="92"/>
      <c r="I40" s="64"/>
      <c r="J40" s="64"/>
      <c r="K40" s="268"/>
      <c r="L40" s="268"/>
      <c r="M40" s="268"/>
      <c r="N40" s="268"/>
      <c r="O40" s="268"/>
      <c r="P40" s="268"/>
      <c r="Q40" s="268"/>
      <c r="R40" s="268"/>
      <c r="S40" s="268"/>
      <c r="T40" s="268"/>
      <c r="U40" s="268"/>
      <c r="V40" s="268"/>
      <c r="W40" s="268"/>
      <c r="X40" s="268"/>
      <c r="Y40" s="268"/>
      <c r="Z40" s="268"/>
      <c r="AA40" s="64"/>
      <c r="AB40" s="273"/>
      <c r="AC40" s="274"/>
      <c r="AD40" s="270"/>
      <c r="AE40" s="270"/>
      <c r="AF40" s="64"/>
      <c r="AG40" s="64"/>
      <c r="AH40" s="64"/>
      <c r="AI40" s="64"/>
      <c r="AJ40" s="64"/>
      <c r="AK40" s="64"/>
      <c r="AL40" s="64"/>
      <c r="AM40" s="64"/>
      <c r="AN40" s="64"/>
      <c r="AO40" s="64"/>
      <c r="AP40" s="64"/>
      <c r="AQ40" s="174"/>
      <c r="AR40" s="174"/>
      <c r="AS40" s="174"/>
      <c r="AT40" s="174"/>
      <c r="AU40" s="174"/>
      <c r="AV40" s="174"/>
      <c r="AW40" s="174"/>
      <c r="AX40" s="174"/>
      <c r="AY40" s="174"/>
      <c r="AZ40" s="174"/>
    </row>
    <row r="41" spans="1:52" s="25" customFormat="1" ht="55.5" customHeight="1">
      <c r="A41" s="30"/>
      <c r="B41" s="730" t="str">
        <f>"(q) Attachment 16 :"</f>
        <v>(q) Attachment 16 :</v>
      </c>
      <c r="C41" s="730"/>
      <c r="D41" s="911" t="s">
        <v>298</v>
      </c>
      <c r="E41" s="911"/>
      <c r="F41" s="911"/>
      <c r="G41" s="92"/>
      <c r="H41" s="92"/>
      <c r="I41" s="64"/>
      <c r="J41" s="64"/>
      <c r="K41" s="268"/>
      <c r="L41" s="268"/>
      <c r="M41" s="268"/>
      <c r="N41" s="268"/>
      <c r="O41" s="268"/>
      <c r="P41" s="268"/>
      <c r="Q41" s="268"/>
      <c r="R41" s="268"/>
      <c r="S41" s="268"/>
      <c r="T41" s="268"/>
      <c r="U41" s="268"/>
      <c r="V41" s="268"/>
      <c r="W41" s="268"/>
      <c r="X41" s="268"/>
      <c r="Y41" s="268"/>
      <c r="Z41" s="268"/>
      <c r="AA41" s="64"/>
      <c r="AB41" s="273"/>
      <c r="AC41" s="274"/>
      <c r="AD41" s="270"/>
      <c r="AE41" s="270"/>
      <c r="AF41" s="64"/>
      <c r="AG41" s="64"/>
      <c r="AH41" s="64"/>
      <c r="AI41" s="64"/>
      <c r="AJ41" s="64"/>
      <c r="AK41" s="64"/>
      <c r="AL41" s="64"/>
      <c r="AM41" s="64"/>
      <c r="AN41" s="64"/>
      <c r="AO41" s="64"/>
      <c r="AP41" s="64"/>
      <c r="AQ41" s="174"/>
      <c r="AR41" s="174"/>
      <c r="AS41" s="174"/>
      <c r="AT41" s="174"/>
      <c r="AU41" s="174"/>
      <c r="AV41" s="174"/>
      <c r="AW41" s="174"/>
      <c r="AX41" s="174"/>
      <c r="AY41" s="174"/>
      <c r="AZ41" s="174"/>
    </row>
    <row r="42" spans="1:52" ht="46.5" customHeight="1">
      <c r="B42" s="730" t="str">
        <f>"(r) Attachment 17 :"</f>
        <v>(r) Attachment 17 :</v>
      </c>
      <c r="C42" s="730"/>
      <c r="D42" s="911" t="s">
        <v>514</v>
      </c>
      <c r="E42" s="911"/>
      <c r="F42" s="911"/>
      <c r="G42" s="92"/>
      <c r="H42" s="92"/>
      <c r="AB42" s="273"/>
      <c r="AC42" s="274"/>
      <c r="AQ42" s="177"/>
      <c r="AR42" s="177"/>
      <c r="AS42" s="177"/>
      <c r="AT42" s="177"/>
      <c r="AU42" s="177"/>
      <c r="AV42" s="177"/>
      <c r="AW42" s="177"/>
      <c r="AX42" s="177"/>
      <c r="AY42" s="177"/>
      <c r="AZ42" s="177"/>
    </row>
    <row r="43" spans="1:52" ht="49.5" customHeight="1">
      <c r="B43" s="730" t="str">
        <f>"(s) Attachment 18 :"</f>
        <v>(s) Attachment 18 :</v>
      </c>
      <c r="C43" s="730"/>
      <c r="D43" s="343" t="s">
        <v>521</v>
      </c>
      <c r="E43" s="343"/>
      <c r="F43" s="343"/>
      <c r="G43" s="92"/>
      <c r="H43" s="92"/>
      <c r="AB43" s="273"/>
      <c r="AC43" s="274"/>
      <c r="AQ43" s="177"/>
      <c r="AR43" s="177"/>
      <c r="AS43" s="177"/>
      <c r="AT43" s="177"/>
      <c r="AU43" s="177"/>
      <c r="AV43" s="177"/>
      <c r="AW43" s="177"/>
      <c r="AX43" s="177"/>
      <c r="AY43" s="177"/>
      <c r="AZ43" s="177"/>
    </row>
    <row r="44" spans="1:52" ht="44.25" customHeight="1">
      <c r="B44" s="730" t="str">
        <f>"(t) Attachment 19 :"</f>
        <v>(t) Attachment 19 :</v>
      </c>
      <c r="C44" s="730"/>
      <c r="D44" s="911" t="s">
        <v>299</v>
      </c>
      <c r="E44" s="911"/>
      <c r="F44" s="911"/>
      <c r="G44" s="92"/>
      <c r="H44" s="92"/>
      <c r="AB44" s="273"/>
      <c r="AC44" s="274"/>
      <c r="AQ44" s="177"/>
      <c r="AR44" s="177"/>
      <c r="AS44" s="177"/>
      <c r="AT44" s="177"/>
      <c r="AU44" s="177"/>
      <c r="AV44" s="177"/>
      <c r="AW44" s="177"/>
      <c r="AX44" s="177"/>
      <c r="AY44" s="177"/>
      <c r="AZ44" s="177"/>
    </row>
    <row r="45" spans="1:52" ht="43.5" customHeight="1">
      <c r="B45" s="730" t="str">
        <f>"(u) Attachment 20 :"</f>
        <v>(u) Attachment 20 :</v>
      </c>
      <c r="C45" s="730"/>
      <c r="D45" s="730" t="s">
        <v>548</v>
      </c>
      <c r="E45" s="730"/>
      <c r="F45" s="730"/>
      <c r="G45" s="92"/>
      <c r="H45" s="92"/>
      <c r="AB45" s="273"/>
      <c r="AC45" s="274"/>
      <c r="AQ45" s="177"/>
      <c r="AR45" s="177"/>
      <c r="AS45" s="177"/>
      <c r="AT45" s="177"/>
      <c r="AU45" s="177"/>
      <c r="AV45" s="177"/>
      <c r="AW45" s="177"/>
      <c r="AX45" s="177"/>
      <c r="AY45" s="177"/>
      <c r="AZ45" s="177"/>
    </row>
    <row r="46" spans="1:52" ht="43.5" customHeight="1">
      <c r="B46" s="730" t="s">
        <v>646</v>
      </c>
      <c r="C46" s="730"/>
      <c r="D46" s="909" t="s">
        <v>743</v>
      </c>
      <c r="E46" s="909"/>
      <c r="F46" s="909"/>
      <c r="G46" s="92"/>
      <c r="H46" s="92"/>
      <c r="AB46" s="273"/>
      <c r="AC46" s="274"/>
      <c r="AQ46" s="177"/>
      <c r="AR46" s="177"/>
      <c r="AS46" s="177"/>
      <c r="AT46" s="177"/>
      <c r="AU46" s="177"/>
      <c r="AV46" s="177"/>
      <c r="AW46" s="177"/>
      <c r="AX46" s="177"/>
      <c r="AY46" s="177"/>
      <c r="AZ46" s="177"/>
    </row>
    <row r="47" spans="1:52" ht="43.5" customHeight="1">
      <c r="B47" s="730" t="s">
        <v>739</v>
      </c>
      <c r="C47" s="730"/>
      <c r="D47" s="909" t="s">
        <v>744</v>
      </c>
      <c r="E47" s="909"/>
      <c r="F47" s="909"/>
      <c r="G47" s="92"/>
      <c r="H47" s="92"/>
      <c r="AB47" s="273"/>
      <c r="AC47" s="274"/>
      <c r="AQ47" s="177"/>
      <c r="AR47" s="177"/>
      <c r="AS47" s="177"/>
      <c r="AT47" s="177"/>
      <c r="AU47" s="177"/>
      <c r="AV47" s="177"/>
      <c r="AW47" s="177"/>
      <c r="AX47" s="177"/>
      <c r="AY47" s="177"/>
      <c r="AZ47" s="177"/>
    </row>
    <row r="48" spans="1:52" ht="43.5" customHeight="1">
      <c r="B48" s="730" t="s">
        <v>660</v>
      </c>
      <c r="C48" s="730"/>
      <c r="D48" s="909" t="s">
        <v>745</v>
      </c>
      <c r="E48" s="909"/>
      <c r="F48" s="909"/>
      <c r="G48" s="92"/>
      <c r="H48" s="92"/>
      <c r="AB48" s="273"/>
      <c r="AC48" s="274"/>
      <c r="AQ48" s="177"/>
      <c r="AR48" s="177"/>
      <c r="AS48" s="177"/>
      <c r="AT48" s="177"/>
      <c r="AU48" s="177"/>
      <c r="AV48" s="177"/>
      <c r="AW48" s="177"/>
      <c r="AX48" s="177"/>
      <c r="AY48" s="177"/>
      <c r="AZ48" s="177"/>
    </row>
    <row r="49" spans="1:52" ht="42" customHeight="1">
      <c r="B49" s="730" t="s">
        <v>740</v>
      </c>
      <c r="C49" s="730"/>
      <c r="D49" s="909" t="s">
        <v>746</v>
      </c>
      <c r="E49" s="909"/>
      <c r="F49" s="909"/>
      <c r="G49" s="92"/>
      <c r="H49" s="92"/>
      <c r="AB49" s="273"/>
      <c r="AC49" s="274"/>
      <c r="AQ49" s="177"/>
      <c r="AR49" s="177"/>
      <c r="AS49" s="177"/>
      <c r="AT49" s="177"/>
      <c r="AU49" s="177"/>
      <c r="AV49" s="177"/>
      <c r="AW49" s="177"/>
      <c r="AX49" s="177"/>
      <c r="AY49" s="177"/>
      <c r="AZ49" s="177"/>
    </row>
    <row r="50" spans="1:52" ht="22.5" customHeight="1">
      <c r="B50" s="730" t="s">
        <v>741</v>
      </c>
      <c r="C50" s="730"/>
      <c r="D50" s="909" t="s">
        <v>747</v>
      </c>
      <c r="E50" s="909"/>
      <c r="F50" s="909"/>
      <c r="G50" s="92"/>
      <c r="H50" s="92"/>
      <c r="AB50" s="273"/>
      <c r="AC50" s="274"/>
      <c r="AQ50" s="177"/>
      <c r="AR50" s="177"/>
      <c r="AS50" s="177"/>
      <c r="AT50" s="177"/>
      <c r="AU50" s="177"/>
      <c r="AV50" s="177"/>
      <c r="AW50" s="177"/>
      <c r="AX50" s="177"/>
      <c r="AY50" s="177"/>
      <c r="AZ50" s="177"/>
    </row>
    <row r="51" spans="1:52" ht="54.75" customHeight="1">
      <c r="B51" s="70" t="s">
        <v>742</v>
      </c>
      <c r="C51" s="566"/>
      <c r="D51" s="909" t="s">
        <v>748</v>
      </c>
      <c r="E51" s="909"/>
      <c r="F51" s="909"/>
      <c r="G51" s="92"/>
      <c r="H51" s="92"/>
      <c r="AB51" s="273"/>
      <c r="AC51" s="274"/>
      <c r="AQ51" s="177"/>
      <c r="AR51" s="177"/>
      <c r="AS51" s="177"/>
      <c r="AT51" s="177"/>
      <c r="AU51" s="177"/>
      <c r="AV51" s="177"/>
      <c r="AW51" s="177"/>
      <c r="AX51" s="177"/>
      <c r="AY51" s="177"/>
      <c r="AZ51" s="177"/>
    </row>
    <row r="52" spans="1:52" ht="101.25" customHeight="1">
      <c r="B52" s="70" t="s">
        <v>749</v>
      </c>
      <c r="C52" s="71"/>
      <c r="D52" s="730" t="s">
        <v>750</v>
      </c>
      <c r="E52" s="730"/>
      <c r="F52" s="730"/>
      <c r="G52" s="92"/>
      <c r="H52" s="92"/>
      <c r="AB52" s="273"/>
      <c r="AC52" s="274"/>
      <c r="AQ52" s="177"/>
      <c r="AR52" s="177"/>
      <c r="AS52" s="177"/>
      <c r="AT52" s="177"/>
      <c r="AU52" s="177"/>
      <c r="AV52" s="177"/>
      <c r="AW52" s="177"/>
      <c r="AX52" s="177"/>
      <c r="AY52" s="177"/>
      <c r="AZ52" s="177"/>
    </row>
    <row r="53" spans="1:52" ht="41.45" customHeight="1">
      <c r="B53" s="70" t="s">
        <v>773</v>
      </c>
      <c r="C53" s="71"/>
      <c r="D53" s="730" t="s">
        <v>774</v>
      </c>
      <c r="E53" s="730"/>
      <c r="F53" s="730"/>
      <c r="G53" s="92"/>
      <c r="H53" s="92"/>
      <c r="AB53" s="273"/>
      <c r="AC53" s="274"/>
      <c r="AQ53" s="177"/>
      <c r="AR53" s="177"/>
      <c r="AS53" s="177"/>
      <c r="AT53" s="177"/>
      <c r="AU53" s="177"/>
      <c r="AV53" s="177"/>
      <c r="AW53" s="177"/>
      <c r="AX53" s="177"/>
      <c r="AY53" s="177"/>
      <c r="AZ53" s="177"/>
    </row>
    <row r="54" spans="1:52" ht="88.5" customHeight="1">
      <c r="A54" s="90">
        <v>3</v>
      </c>
      <c r="B54" s="910" t="s">
        <v>66</v>
      </c>
      <c r="C54" s="910"/>
      <c r="D54" s="910"/>
      <c r="E54" s="910"/>
      <c r="F54" s="910"/>
      <c r="G54" s="94"/>
      <c r="H54" s="94"/>
      <c r="AB54" s="273"/>
      <c r="AC54" s="274"/>
      <c r="AQ54" s="177"/>
      <c r="AR54" s="177"/>
      <c r="AS54" s="177"/>
      <c r="AT54" s="177"/>
      <c r="AU54" s="177"/>
      <c r="AV54" s="177"/>
      <c r="AW54" s="177"/>
      <c r="AX54" s="177"/>
      <c r="AY54" s="177"/>
      <c r="AZ54" s="177"/>
    </row>
    <row r="55" spans="1:52" ht="88.5" customHeight="1">
      <c r="A55" s="90" t="s">
        <v>751</v>
      </c>
      <c r="B55" s="912" t="s">
        <v>778</v>
      </c>
      <c r="C55" s="912"/>
      <c r="D55" s="912"/>
      <c r="E55" s="912"/>
      <c r="F55" s="912"/>
      <c r="G55" s="94"/>
      <c r="H55" s="94"/>
      <c r="AB55" s="273"/>
      <c r="AC55" s="274"/>
      <c r="AQ55" s="177"/>
      <c r="AR55" s="177"/>
      <c r="AS55" s="177"/>
      <c r="AT55" s="177"/>
      <c r="AU55" s="177"/>
      <c r="AV55" s="177"/>
      <c r="AW55" s="177"/>
      <c r="AX55" s="177"/>
      <c r="AY55" s="177"/>
      <c r="AZ55" s="177"/>
    </row>
    <row r="56" spans="1:52" ht="83.25" customHeight="1">
      <c r="A56" s="90">
        <v>3.1</v>
      </c>
      <c r="B56" s="910" t="s">
        <v>344</v>
      </c>
      <c r="C56" s="910"/>
      <c r="D56" s="910"/>
      <c r="E56" s="910"/>
      <c r="F56" s="910"/>
      <c r="G56" s="94"/>
      <c r="H56" s="94"/>
      <c r="AB56" s="273"/>
      <c r="AC56" s="274"/>
      <c r="AQ56" s="177"/>
      <c r="AR56" s="177"/>
      <c r="AS56" s="177"/>
      <c r="AT56" s="177"/>
      <c r="AU56" s="177"/>
      <c r="AV56" s="177"/>
      <c r="AW56" s="177"/>
      <c r="AX56" s="177"/>
      <c r="AY56" s="177"/>
      <c r="AZ56" s="177"/>
    </row>
    <row r="57" spans="1:52" ht="84" customHeight="1">
      <c r="A57" s="90">
        <v>3.2</v>
      </c>
      <c r="B57" s="910" t="s">
        <v>345</v>
      </c>
      <c r="C57" s="910"/>
      <c r="D57" s="910"/>
      <c r="E57" s="910"/>
      <c r="F57" s="910"/>
      <c r="G57" s="94"/>
      <c r="H57" s="94"/>
      <c r="AB57" s="273"/>
      <c r="AC57" s="274"/>
      <c r="AQ57" s="177"/>
      <c r="AR57" s="177"/>
      <c r="AS57" s="177"/>
      <c r="AT57" s="177"/>
      <c r="AU57" s="177"/>
      <c r="AV57" s="177"/>
      <c r="AW57" s="177"/>
      <c r="AX57" s="177"/>
      <c r="AY57" s="177"/>
      <c r="AZ57" s="177"/>
    </row>
    <row r="58" spans="1:52" s="25" customFormat="1" ht="92.25" customHeight="1">
      <c r="A58" s="90">
        <v>4</v>
      </c>
      <c r="B58" s="910" t="s">
        <v>487</v>
      </c>
      <c r="C58" s="910"/>
      <c r="D58" s="910"/>
      <c r="E58" s="910"/>
      <c r="F58" s="910"/>
      <c r="G58" s="94"/>
      <c r="H58" s="94"/>
      <c r="I58" s="64"/>
      <c r="J58" s="64"/>
      <c r="K58" s="268"/>
      <c r="L58" s="268"/>
      <c r="M58" s="268"/>
      <c r="N58" s="268"/>
      <c r="O58" s="268"/>
      <c r="P58" s="268"/>
      <c r="Q58" s="268"/>
      <c r="R58" s="268"/>
      <c r="S58" s="268"/>
      <c r="T58" s="268"/>
      <c r="U58" s="268"/>
      <c r="V58" s="268"/>
      <c r="W58" s="268"/>
      <c r="X58" s="268"/>
      <c r="Y58" s="268"/>
      <c r="Z58" s="268"/>
      <c r="AA58" s="64"/>
      <c r="AB58" s="273"/>
      <c r="AC58" s="274"/>
      <c r="AD58" s="270"/>
      <c r="AE58" s="270"/>
      <c r="AF58" s="64"/>
      <c r="AG58" s="64"/>
      <c r="AH58" s="64"/>
      <c r="AI58" s="64"/>
      <c r="AJ58" s="64"/>
      <c r="AK58" s="64"/>
      <c r="AL58" s="64"/>
      <c r="AM58" s="64"/>
      <c r="AN58" s="64"/>
      <c r="AO58" s="64"/>
      <c r="AP58" s="64"/>
      <c r="AQ58" s="174"/>
      <c r="AR58" s="174"/>
      <c r="AS58" s="174"/>
      <c r="AT58" s="174"/>
      <c r="AU58" s="174"/>
      <c r="AV58" s="174"/>
      <c r="AW58" s="174"/>
      <c r="AX58" s="174"/>
      <c r="AY58" s="174"/>
      <c r="AZ58" s="174"/>
    </row>
    <row r="59" spans="1:52" ht="68.25" customHeight="1">
      <c r="A59" s="90">
        <v>4.0999999999999996</v>
      </c>
      <c r="B59" s="910" t="s">
        <v>537</v>
      </c>
      <c r="C59" s="910"/>
      <c r="D59" s="910"/>
      <c r="E59" s="910"/>
      <c r="F59" s="910"/>
      <c r="G59" s="94"/>
      <c r="H59" s="94"/>
      <c r="AB59" s="273"/>
      <c r="AC59" s="274"/>
      <c r="AQ59" s="177"/>
      <c r="AR59" s="177"/>
      <c r="AS59" s="177"/>
      <c r="AT59" s="177"/>
      <c r="AU59" s="177"/>
      <c r="AV59" s="177"/>
      <c r="AW59" s="177"/>
      <c r="AX59" s="177"/>
      <c r="AY59" s="177"/>
      <c r="AZ59" s="177"/>
    </row>
    <row r="60" spans="1:52" ht="104.25" customHeight="1">
      <c r="A60" s="90">
        <v>4.2</v>
      </c>
      <c r="B60" s="910" t="s">
        <v>538</v>
      </c>
      <c r="C60" s="910"/>
      <c r="D60" s="910"/>
      <c r="E60" s="910"/>
      <c r="F60" s="910"/>
      <c r="G60" s="94"/>
      <c r="H60" s="94"/>
      <c r="AB60" s="273"/>
      <c r="AC60" s="274"/>
      <c r="AQ60" s="177"/>
      <c r="AR60" s="177"/>
      <c r="AS60" s="177"/>
      <c r="AT60" s="177"/>
      <c r="AU60" s="177"/>
      <c r="AV60" s="177"/>
      <c r="AW60" s="177"/>
      <c r="AX60" s="177"/>
      <c r="AY60" s="177"/>
      <c r="AZ60" s="177"/>
    </row>
    <row r="61" spans="1:52" ht="21" customHeight="1">
      <c r="A61" s="90"/>
      <c r="B61" s="924"/>
      <c r="C61" s="924"/>
      <c r="D61" s="924"/>
      <c r="E61" s="924"/>
      <c r="F61" s="924"/>
      <c r="G61" s="94"/>
      <c r="H61" s="94"/>
      <c r="AB61" s="273"/>
      <c r="AC61" s="274"/>
      <c r="AQ61" s="177"/>
      <c r="AR61" s="177"/>
      <c r="AS61" s="177"/>
      <c r="AT61" s="177"/>
      <c r="AU61" s="177"/>
      <c r="AV61" s="177"/>
      <c r="AW61" s="177"/>
      <c r="AX61" s="177"/>
      <c r="AY61" s="177"/>
      <c r="AZ61" s="177"/>
    </row>
    <row r="62" spans="1:52" ht="59.25" customHeight="1">
      <c r="A62" s="90">
        <v>4.3</v>
      </c>
      <c r="B62" s="910" t="s">
        <v>539</v>
      </c>
      <c r="C62" s="910"/>
      <c r="D62" s="910"/>
      <c r="E62" s="910"/>
      <c r="F62" s="910"/>
      <c r="G62" s="94"/>
      <c r="H62" s="94"/>
      <c r="AB62" s="273"/>
      <c r="AC62" s="274"/>
      <c r="AQ62" s="177"/>
      <c r="AR62" s="177"/>
      <c r="AS62" s="177"/>
      <c r="AT62" s="177"/>
      <c r="AU62" s="177"/>
      <c r="AV62" s="177"/>
      <c r="AW62" s="177"/>
      <c r="AX62" s="177"/>
      <c r="AY62" s="177"/>
      <c r="AZ62" s="177"/>
    </row>
    <row r="63" spans="1:52" ht="14.25" customHeight="1">
      <c r="A63" s="90"/>
      <c r="B63" s="910"/>
      <c r="C63" s="910"/>
      <c r="D63" s="910"/>
      <c r="E63" s="910"/>
      <c r="F63" s="910"/>
      <c r="G63" s="94"/>
      <c r="H63" s="94"/>
      <c r="AB63" s="273"/>
      <c r="AC63" s="274"/>
      <c r="AQ63" s="177"/>
      <c r="AR63" s="177"/>
      <c r="AS63" s="177"/>
      <c r="AT63" s="177"/>
      <c r="AU63" s="177"/>
      <c r="AV63" s="177"/>
      <c r="AW63" s="177"/>
      <c r="AX63" s="177"/>
      <c r="AY63" s="177"/>
      <c r="AZ63" s="177"/>
    </row>
    <row r="64" spans="1:52" ht="21" customHeight="1">
      <c r="A64" s="65">
        <v>5</v>
      </c>
      <c r="B64" s="925" t="s">
        <v>67</v>
      </c>
      <c r="C64" s="925"/>
      <c r="D64" s="925"/>
      <c r="E64" s="925"/>
      <c r="F64" s="925"/>
      <c r="G64" s="89"/>
      <c r="H64" s="89"/>
      <c r="AB64" s="273"/>
      <c r="AC64" s="274"/>
      <c r="AQ64" s="177"/>
      <c r="AR64" s="177"/>
      <c r="AS64" s="177"/>
      <c r="AT64" s="177"/>
      <c r="AU64" s="177"/>
      <c r="AV64" s="177"/>
      <c r="AW64" s="177"/>
      <c r="AX64" s="177"/>
      <c r="AY64" s="177"/>
      <c r="AZ64" s="177"/>
    </row>
    <row r="65" spans="1:52" s="25" customFormat="1" ht="223.5" customHeight="1">
      <c r="A65" s="90">
        <v>5.0999999999999996</v>
      </c>
      <c r="B65" s="910" t="s">
        <v>540</v>
      </c>
      <c r="C65" s="910"/>
      <c r="D65" s="910"/>
      <c r="E65" s="910"/>
      <c r="F65" s="910"/>
      <c r="G65" s="94"/>
      <c r="H65" s="94"/>
      <c r="I65" s="64"/>
      <c r="J65" s="64"/>
      <c r="K65" s="268"/>
      <c r="L65" s="268"/>
      <c r="M65" s="268"/>
      <c r="N65" s="268"/>
      <c r="O65" s="268"/>
      <c r="P65" s="268"/>
      <c r="Q65" s="268"/>
      <c r="R65" s="268"/>
      <c r="S65" s="268"/>
      <c r="T65" s="268"/>
      <c r="U65" s="268"/>
      <c r="V65" s="268"/>
      <c r="W65" s="268"/>
      <c r="X65" s="268"/>
      <c r="Y65" s="268"/>
      <c r="Z65" s="268"/>
      <c r="AA65" s="64"/>
      <c r="AB65" s="273"/>
      <c r="AC65" s="274"/>
      <c r="AD65" s="270"/>
      <c r="AE65" s="270"/>
      <c r="AF65" s="64"/>
      <c r="AG65" s="64"/>
      <c r="AH65" s="64"/>
      <c r="AI65" s="64"/>
      <c r="AJ65" s="64"/>
      <c r="AK65" s="64"/>
      <c r="AL65" s="64"/>
      <c r="AM65" s="64"/>
      <c r="AN65" s="64"/>
      <c r="AO65" s="64"/>
      <c r="AP65" s="64"/>
      <c r="AQ65" s="174"/>
      <c r="AR65" s="174"/>
      <c r="AS65" s="174"/>
      <c r="AT65" s="174"/>
      <c r="AU65" s="174"/>
      <c r="AV65" s="174"/>
      <c r="AW65" s="174"/>
      <c r="AX65" s="174"/>
      <c r="AY65" s="174"/>
      <c r="AZ65" s="174"/>
    </row>
    <row r="66" spans="1:52" s="25" customFormat="1" ht="33" customHeight="1">
      <c r="A66" s="90">
        <v>6</v>
      </c>
      <c r="B66" s="910" t="s">
        <v>68</v>
      </c>
      <c r="C66" s="910"/>
      <c r="D66" s="910"/>
      <c r="E66" s="910"/>
      <c r="F66" s="910"/>
      <c r="G66" s="94"/>
      <c r="H66" s="94"/>
      <c r="I66" s="64"/>
      <c r="J66" s="64"/>
      <c r="K66" s="268"/>
      <c r="L66" s="268"/>
      <c r="M66" s="268"/>
      <c r="N66" s="268"/>
      <c r="O66" s="268"/>
      <c r="P66" s="268"/>
      <c r="Q66" s="268"/>
      <c r="R66" s="268"/>
      <c r="S66" s="268"/>
      <c r="T66" s="268"/>
      <c r="U66" s="268"/>
      <c r="V66" s="268"/>
      <c r="W66" s="268"/>
      <c r="X66" s="268"/>
      <c r="Y66" s="268"/>
      <c r="Z66" s="268"/>
      <c r="AA66" s="64"/>
      <c r="AB66" s="273"/>
      <c r="AC66" s="274"/>
      <c r="AD66" s="270"/>
      <c r="AE66" s="270"/>
      <c r="AF66" s="64"/>
      <c r="AG66" s="64"/>
      <c r="AH66" s="64"/>
      <c r="AI66" s="64"/>
      <c r="AJ66" s="64"/>
      <c r="AK66" s="64"/>
      <c r="AL66" s="64"/>
      <c r="AM66" s="64"/>
      <c r="AN66" s="64"/>
      <c r="AO66" s="64"/>
      <c r="AP66" s="64"/>
      <c r="AQ66" s="174"/>
      <c r="AR66" s="174"/>
      <c r="AS66" s="174"/>
      <c r="AT66" s="174"/>
      <c r="AU66" s="174"/>
      <c r="AV66" s="174"/>
      <c r="AW66" s="174"/>
      <c r="AX66" s="174"/>
      <c r="AY66" s="174"/>
      <c r="AZ66" s="174"/>
    </row>
    <row r="67" spans="1:52" s="25" customFormat="1" ht="26.1" customHeight="1">
      <c r="A67" s="65"/>
      <c r="B67" s="56" t="s">
        <v>372</v>
      </c>
      <c r="C67" s="39" t="s">
        <v>343</v>
      </c>
      <c r="D67" s="30"/>
      <c r="E67" s="85" t="s">
        <v>69</v>
      </c>
      <c r="G67" s="268"/>
      <c r="H67" s="268"/>
      <c r="I67" s="64"/>
      <c r="J67" s="240"/>
      <c r="K67" s="282"/>
      <c r="L67" s="282"/>
      <c r="M67" s="282"/>
      <c r="N67" s="282"/>
      <c r="O67" s="282"/>
      <c r="P67" s="282"/>
      <c r="Q67" s="282"/>
      <c r="R67" s="282"/>
      <c r="S67" s="282"/>
      <c r="T67" s="282"/>
      <c r="U67" s="282"/>
      <c r="V67" s="282"/>
      <c r="W67" s="282"/>
      <c r="X67" s="282"/>
      <c r="Y67" s="282"/>
      <c r="Z67" s="282"/>
      <c r="AA67" s="240"/>
      <c r="AB67" s="68"/>
      <c r="AC67" s="274"/>
      <c r="AD67" s="270"/>
      <c r="AE67" s="270"/>
      <c r="AF67" s="64"/>
      <c r="AG67" s="64"/>
      <c r="AH67" s="64"/>
      <c r="AI67" s="64"/>
      <c r="AJ67" s="64"/>
      <c r="AK67" s="64"/>
      <c r="AL67" s="64"/>
      <c r="AM67" s="64"/>
      <c r="AN67" s="64"/>
      <c r="AO67" s="64"/>
      <c r="AP67" s="64"/>
      <c r="AQ67" s="174"/>
      <c r="AR67" s="174"/>
      <c r="AS67" s="174"/>
      <c r="AT67" s="174"/>
      <c r="AU67" s="174"/>
      <c r="AV67" s="174"/>
      <c r="AW67" s="174"/>
      <c r="AX67" s="174"/>
      <c r="AY67" s="174"/>
      <c r="AZ67" s="174"/>
    </row>
    <row r="68" spans="1:52" s="25" customFormat="1" ht="26.1" customHeight="1">
      <c r="A68" s="65"/>
      <c r="B68" s="56" t="s">
        <v>373</v>
      </c>
      <c r="C68" s="33" t="s">
        <v>70</v>
      </c>
      <c r="D68" s="30"/>
      <c r="E68" s="85" t="s">
        <v>71</v>
      </c>
      <c r="G68" s="268"/>
      <c r="H68" s="268"/>
      <c r="I68" s="64"/>
      <c r="J68" s="240"/>
      <c r="K68" s="282"/>
      <c r="L68" s="282"/>
      <c r="M68" s="282"/>
      <c r="N68" s="282"/>
      <c r="O68" s="282"/>
      <c r="P68" s="282"/>
      <c r="Q68" s="282"/>
      <c r="R68" s="282"/>
      <c r="S68" s="282"/>
      <c r="T68" s="282"/>
      <c r="U68" s="282"/>
      <c r="V68" s="282"/>
      <c r="W68" s="282"/>
      <c r="X68" s="282"/>
      <c r="Y68" s="282"/>
      <c r="Z68" s="282"/>
      <c r="AA68" s="240"/>
      <c r="AB68" s="68"/>
      <c r="AC68" s="274"/>
      <c r="AD68" s="270"/>
      <c r="AE68" s="270"/>
      <c r="AF68" s="64"/>
      <c r="AG68" s="64"/>
      <c r="AH68" s="64"/>
      <c r="AI68" s="64"/>
      <c r="AJ68" s="64"/>
      <c r="AK68" s="64"/>
      <c r="AL68" s="64"/>
      <c r="AM68" s="64"/>
      <c r="AN68" s="64"/>
      <c r="AO68" s="64"/>
      <c r="AP68" s="64"/>
      <c r="AQ68" s="174"/>
      <c r="AR68" s="174"/>
      <c r="AS68" s="174"/>
      <c r="AT68" s="174"/>
      <c r="AU68" s="174"/>
      <c r="AV68" s="174"/>
      <c r="AW68" s="174"/>
      <c r="AX68" s="174"/>
      <c r="AY68" s="174"/>
      <c r="AZ68" s="174"/>
    </row>
    <row r="69" spans="1:52" s="25" customFormat="1" ht="26.1" customHeight="1">
      <c r="A69" s="65"/>
      <c r="B69" s="56" t="s">
        <v>374</v>
      </c>
      <c r="C69" s="33" t="s">
        <v>72</v>
      </c>
      <c r="D69" s="30"/>
      <c r="E69" s="85" t="s">
        <v>73</v>
      </c>
      <c r="G69" s="268"/>
      <c r="H69" s="268"/>
      <c r="I69" s="64"/>
      <c r="J69" s="64"/>
      <c r="K69" s="268"/>
      <c r="L69" s="268"/>
      <c r="M69" s="268"/>
      <c r="N69" s="268"/>
      <c r="O69" s="268"/>
      <c r="P69" s="268"/>
      <c r="Q69" s="268"/>
      <c r="R69" s="268"/>
      <c r="S69" s="268"/>
      <c r="T69" s="268"/>
      <c r="U69" s="268"/>
      <c r="V69" s="268"/>
      <c r="W69" s="268"/>
      <c r="X69" s="268"/>
      <c r="Y69" s="268"/>
      <c r="Z69" s="268"/>
      <c r="AA69" s="64"/>
      <c r="AB69" s="67"/>
      <c r="AC69" s="274"/>
      <c r="AD69" s="270"/>
      <c r="AE69" s="270"/>
      <c r="AF69" s="64"/>
      <c r="AG69" s="64"/>
      <c r="AH69" s="64"/>
      <c r="AI69" s="64"/>
      <c r="AJ69" s="64"/>
      <c r="AK69" s="64"/>
      <c r="AL69" s="64"/>
      <c r="AM69" s="64"/>
      <c r="AN69" s="64"/>
      <c r="AO69" s="64"/>
      <c r="AP69" s="64"/>
      <c r="AQ69" s="174"/>
      <c r="AR69" s="174"/>
      <c r="AS69" s="174"/>
      <c r="AT69" s="174"/>
      <c r="AU69" s="174"/>
      <c r="AV69" s="174"/>
      <c r="AW69" s="174"/>
      <c r="AX69" s="174"/>
      <c r="AY69" s="174"/>
      <c r="AZ69" s="174"/>
    </row>
    <row r="70" spans="1:52" s="25" customFormat="1" ht="26.1" customHeight="1">
      <c r="A70" s="65"/>
      <c r="B70" s="56" t="s">
        <v>74</v>
      </c>
      <c r="C70" s="33" t="s">
        <v>75</v>
      </c>
      <c r="D70" s="30"/>
      <c r="E70" s="85" t="s">
        <v>76</v>
      </c>
      <c r="G70" s="268"/>
      <c r="H70" s="268"/>
      <c r="I70" s="64"/>
      <c r="J70" s="64"/>
      <c r="K70" s="268"/>
      <c r="L70" s="268"/>
      <c r="M70" s="268"/>
      <c r="N70" s="268"/>
      <c r="O70" s="268"/>
      <c r="P70" s="268"/>
      <c r="Q70" s="268"/>
      <c r="R70" s="268"/>
      <c r="S70" s="268"/>
      <c r="T70" s="268"/>
      <c r="U70" s="268"/>
      <c r="V70" s="268"/>
      <c r="W70" s="268"/>
      <c r="X70" s="268"/>
      <c r="Y70" s="268"/>
      <c r="Z70" s="268"/>
      <c r="AA70" s="64"/>
      <c r="AB70" s="68"/>
      <c r="AC70" s="274"/>
      <c r="AD70" s="270"/>
      <c r="AE70" s="270"/>
      <c r="AF70" s="64"/>
      <c r="AG70" s="64"/>
      <c r="AH70" s="64"/>
      <c r="AI70" s="64"/>
      <c r="AJ70" s="64"/>
      <c r="AK70" s="64"/>
      <c r="AL70" s="64"/>
      <c r="AM70" s="64"/>
      <c r="AN70" s="64"/>
      <c r="AO70" s="64"/>
      <c r="AP70" s="64"/>
      <c r="AQ70" s="174"/>
      <c r="AR70" s="174"/>
      <c r="AS70" s="174"/>
      <c r="AT70" s="174"/>
      <c r="AU70" s="174"/>
      <c r="AV70" s="174"/>
      <c r="AW70" s="174"/>
      <c r="AX70" s="174"/>
      <c r="AY70" s="174"/>
      <c r="AZ70" s="174"/>
    </row>
    <row r="71" spans="1:52" s="25" customFormat="1" ht="26.1" customHeight="1">
      <c r="A71" s="65"/>
      <c r="B71" s="56" t="s">
        <v>77</v>
      </c>
      <c r="C71" s="33" t="s">
        <v>78</v>
      </c>
      <c r="D71" s="30"/>
      <c r="E71" s="85" t="s">
        <v>79</v>
      </c>
      <c r="G71" s="268"/>
      <c r="H71" s="268"/>
      <c r="I71" s="64"/>
      <c r="J71" s="240"/>
      <c r="K71" s="282"/>
      <c r="L71" s="282"/>
      <c r="M71" s="282"/>
      <c r="N71" s="282"/>
      <c r="O71" s="282"/>
      <c r="P71" s="282"/>
      <c r="Q71" s="282"/>
      <c r="R71" s="282"/>
      <c r="S71" s="282"/>
      <c r="T71" s="282"/>
      <c r="U71" s="282"/>
      <c r="V71" s="282"/>
      <c r="W71" s="282"/>
      <c r="X71" s="282"/>
      <c r="Y71" s="282"/>
      <c r="Z71" s="282"/>
      <c r="AA71" s="240"/>
      <c r="AB71" s="68"/>
      <c r="AC71" s="274"/>
      <c r="AD71" s="270"/>
      <c r="AE71" s="270"/>
      <c r="AF71" s="64"/>
      <c r="AG71" s="64"/>
      <c r="AH71" s="64"/>
      <c r="AI71" s="64"/>
      <c r="AJ71" s="64"/>
      <c r="AK71" s="64"/>
      <c r="AL71" s="64"/>
      <c r="AM71" s="64"/>
      <c r="AN71" s="64"/>
      <c r="AO71" s="64"/>
      <c r="AP71" s="64"/>
      <c r="AQ71" s="174"/>
      <c r="AR71" s="174"/>
      <c r="AS71" s="174"/>
      <c r="AT71" s="174"/>
      <c r="AU71" s="174"/>
      <c r="AV71" s="174"/>
      <c r="AW71" s="174"/>
      <c r="AX71" s="174"/>
      <c r="AY71" s="174"/>
      <c r="AZ71" s="174"/>
    </row>
    <row r="72" spans="1:52" s="25" customFormat="1" ht="26.1" customHeight="1">
      <c r="A72" s="65"/>
      <c r="B72" s="56" t="s">
        <v>80</v>
      </c>
      <c r="C72" s="33" t="s">
        <v>81</v>
      </c>
      <c r="D72" s="30"/>
      <c r="E72" s="85" t="s">
        <v>83</v>
      </c>
      <c r="G72" s="268"/>
      <c r="H72" s="268"/>
      <c r="I72" s="64"/>
      <c r="J72" s="64"/>
      <c r="K72" s="268"/>
      <c r="L72" s="268"/>
      <c r="M72" s="268"/>
      <c r="N72" s="268"/>
      <c r="O72" s="268"/>
      <c r="P72" s="268"/>
      <c r="Q72" s="268"/>
      <c r="R72" s="268"/>
      <c r="S72" s="268"/>
      <c r="T72" s="268"/>
      <c r="U72" s="268"/>
      <c r="V72" s="268"/>
      <c r="W72" s="268"/>
      <c r="X72" s="268"/>
      <c r="Y72" s="268"/>
      <c r="Z72" s="268"/>
      <c r="AA72" s="64"/>
      <c r="AB72" s="68"/>
      <c r="AC72" s="274"/>
      <c r="AD72" s="270"/>
      <c r="AE72" s="270"/>
      <c r="AF72" s="64"/>
      <c r="AG72" s="64"/>
      <c r="AH72" s="64"/>
      <c r="AI72" s="64"/>
      <c r="AJ72" s="64"/>
      <c r="AK72" s="64"/>
      <c r="AL72" s="64"/>
      <c r="AM72" s="64"/>
      <c r="AN72" s="64"/>
      <c r="AO72" s="64"/>
      <c r="AP72" s="64"/>
      <c r="AQ72" s="174"/>
      <c r="AR72" s="174"/>
      <c r="AS72" s="174"/>
      <c r="AT72" s="174"/>
      <c r="AU72" s="174"/>
      <c r="AV72" s="174"/>
      <c r="AW72" s="174"/>
      <c r="AX72" s="174"/>
      <c r="AY72" s="174"/>
      <c r="AZ72" s="174"/>
    </row>
    <row r="73" spans="1:52" s="25" customFormat="1" ht="26.1" customHeight="1">
      <c r="A73" s="65"/>
      <c r="B73" s="56" t="s">
        <v>84</v>
      </c>
      <c r="C73" s="33" t="s">
        <v>85</v>
      </c>
      <c r="D73" s="30"/>
      <c r="E73" s="85" t="s">
        <v>86</v>
      </c>
      <c r="G73" s="268"/>
      <c r="H73" s="268"/>
      <c r="I73" s="64"/>
      <c r="J73" s="64"/>
      <c r="K73" s="268"/>
      <c r="L73" s="268"/>
      <c r="M73" s="268"/>
      <c r="N73" s="268"/>
      <c r="O73" s="268"/>
      <c r="P73" s="268"/>
      <c r="Q73" s="268"/>
      <c r="R73" s="268"/>
      <c r="S73" s="268"/>
      <c r="T73" s="268"/>
      <c r="U73" s="268"/>
      <c r="V73" s="268"/>
      <c r="W73" s="268"/>
      <c r="X73" s="268"/>
      <c r="Y73" s="268"/>
      <c r="Z73" s="268"/>
      <c r="AA73" s="64"/>
      <c r="AB73" s="68"/>
      <c r="AC73" s="274"/>
      <c r="AD73" s="270"/>
      <c r="AE73" s="270"/>
      <c r="AF73" s="64"/>
      <c r="AG73" s="64"/>
      <c r="AH73" s="64"/>
      <c r="AI73" s="64"/>
      <c r="AJ73" s="64"/>
      <c r="AK73" s="64"/>
      <c r="AL73" s="64"/>
      <c r="AM73" s="64"/>
      <c r="AN73" s="64"/>
      <c r="AO73" s="64"/>
      <c r="AP73" s="64"/>
      <c r="AQ73" s="174"/>
      <c r="AR73" s="174"/>
      <c r="AS73" s="174"/>
      <c r="AT73" s="174"/>
      <c r="AU73" s="174"/>
      <c r="AV73" s="174"/>
      <c r="AW73" s="174"/>
      <c r="AX73" s="174"/>
      <c r="AY73" s="174"/>
      <c r="AZ73" s="174"/>
    </row>
    <row r="74" spans="1:52" ht="26.1" customHeight="1">
      <c r="A74" s="56"/>
      <c r="B74" s="56" t="s">
        <v>87</v>
      </c>
      <c r="C74" s="33" t="s">
        <v>88</v>
      </c>
      <c r="E74" s="85" t="s">
        <v>89</v>
      </c>
      <c r="F74" s="26"/>
      <c r="G74" s="282"/>
      <c r="H74" s="282"/>
      <c r="J74" s="240"/>
      <c r="K74" s="282"/>
      <c r="L74" s="282"/>
      <c r="M74" s="282"/>
      <c r="N74" s="282"/>
      <c r="O74" s="282"/>
      <c r="P74" s="282"/>
      <c r="Q74" s="282"/>
      <c r="R74" s="282"/>
      <c r="S74" s="282"/>
      <c r="T74" s="282"/>
      <c r="U74" s="282"/>
      <c r="V74" s="282"/>
      <c r="W74" s="282"/>
      <c r="X74" s="282"/>
      <c r="Y74" s="282"/>
      <c r="Z74" s="282"/>
      <c r="AA74" s="240"/>
      <c r="AB74" s="68"/>
      <c r="AC74" s="274"/>
      <c r="AQ74" s="177"/>
      <c r="AR74" s="177"/>
      <c r="AS74" s="177"/>
      <c r="AT74" s="177"/>
      <c r="AU74" s="177"/>
      <c r="AV74" s="177"/>
      <c r="AW74" s="177"/>
      <c r="AX74" s="177"/>
      <c r="AY74" s="177"/>
      <c r="AZ74" s="177"/>
    </row>
    <row r="75" spans="1:52" ht="26.1" customHeight="1">
      <c r="A75" s="56"/>
      <c r="B75" s="56" t="s">
        <v>20</v>
      </c>
      <c r="C75" s="33" t="s">
        <v>90</v>
      </c>
      <c r="E75" s="85" t="s">
        <v>91</v>
      </c>
      <c r="F75" s="26"/>
      <c r="G75" s="282"/>
      <c r="H75" s="282"/>
      <c r="J75" s="240"/>
      <c r="K75" s="282"/>
      <c r="L75" s="282"/>
      <c r="M75" s="282"/>
      <c r="N75" s="282"/>
      <c r="O75" s="282"/>
      <c r="P75" s="282"/>
      <c r="Q75" s="282"/>
      <c r="R75" s="282"/>
      <c r="S75" s="282"/>
      <c r="T75" s="282"/>
      <c r="U75" s="282"/>
      <c r="V75" s="282"/>
      <c r="W75" s="282"/>
      <c r="X75" s="282"/>
      <c r="Y75" s="282"/>
      <c r="Z75" s="282"/>
      <c r="AA75" s="240"/>
      <c r="AB75" s="68"/>
      <c r="AC75" s="274"/>
      <c r="AQ75" s="177"/>
      <c r="AR75" s="177"/>
      <c r="AS75" s="177"/>
      <c r="AT75" s="177"/>
      <c r="AU75" s="177"/>
      <c r="AV75" s="177"/>
      <c r="AW75" s="177"/>
      <c r="AX75" s="177"/>
      <c r="AY75" s="177"/>
      <c r="AZ75" s="177"/>
    </row>
    <row r="76" spans="1:52" ht="26.1" customHeight="1">
      <c r="A76" s="56"/>
      <c r="B76" s="56" t="s">
        <v>92</v>
      </c>
      <c r="C76" s="33" t="s">
        <v>93</v>
      </c>
      <c r="E76" s="85" t="s">
        <v>94</v>
      </c>
      <c r="F76" s="26"/>
      <c r="G76" s="282"/>
      <c r="H76" s="282"/>
      <c r="J76" s="240"/>
      <c r="K76" s="282"/>
      <c r="L76" s="282"/>
      <c r="M76" s="282"/>
      <c r="N76" s="282"/>
      <c r="O76" s="282"/>
      <c r="P76" s="282"/>
      <c r="Q76" s="282"/>
      <c r="R76" s="282"/>
      <c r="S76" s="282"/>
      <c r="T76" s="282"/>
      <c r="U76" s="282"/>
      <c r="V76" s="282"/>
      <c r="W76" s="282"/>
      <c r="X76" s="282"/>
      <c r="Y76" s="282"/>
      <c r="Z76" s="282"/>
      <c r="AA76" s="240"/>
      <c r="AB76" s="68"/>
      <c r="AC76" s="274"/>
      <c r="AQ76" s="177"/>
      <c r="AR76" s="177"/>
      <c r="AS76" s="177"/>
      <c r="AT76" s="177"/>
      <c r="AU76" s="177"/>
      <c r="AV76" s="177"/>
      <c r="AW76" s="177"/>
      <c r="AX76" s="177"/>
      <c r="AY76" s="177"/>
      <c r="AZ76" s="177"/>
    </row>
    <row r="77" spans="1:52" ht="26.1" customHeight="1">
      <c r="A77" s="56"/>
      <c r="B77" s="56" t="s">
        <v>95</v>
      </c>
      <c r="C77" s="33" t="s">
        <v>96</v>
      </c>
      <c r="E77" s="85" t="s">
        <v>97</v>
      </c>
      <c r="F77" s="26"/>
      <c r="G77" s="282"/>
      <c r="H77" s="282"/>
      <c r="J77" s="240"/>
      <c r="K77" s="282"/>
      <c r="L77" s="282"/>
      <c r="M77" s="282"/>
      <c r="N77" s="282"/>
      <c r="O77" s="282"/>
      <c r="P77" s="282"/>
      <c r="Q77" s="282"/>
      <c r="R77" s="282"/>
      <c r="S77" s="282"/>
      <c r="T77" s="282"/>
      <c r="U77" s="282"/>
      <c r="V77" s="282"/>
      <c r="W77" s="282"/>
      <c r="X77" s="282"/>
      <c r="Y77" s="282"/>
      <c r="Z77" s="282"/>
      <c r="AA77" s="240"/>
      <c r="AB77" s="68"/>
      <c r="AC77" s="274"/>
      <c r="AQ77" s="177"/>
      <c r="AR77" s="177"/>
      <c r="AS77" s="177"/>
      <c r="AT77" s="177"/>
      <c r="AU77" s="177"/>
      <c r="AV77" s="177"/>
      <c r="AW77" s="177"/>
      <c r="AX77" s="177"/>
      <c r="AY77" s="177"/>
      <c r="AZ77" s="177"/>
    </row>
    <row r="78" spans="1:52" ht="26.1" customHeight="1">
      <c r="A78" s="56"/>
      <c r="B78" s="56" t="s">
        <v>98</v>
      </c>
      <c r="C78" s="33" t="s">
        <v>99</v>
      </c>
      <c r="E78" s="85" t="s">
        <v>100</v>
      </c>
      <c r="F78" s="26"/>
      <c r="G78" s="282"/>
      <c r="H78" s="282"/>
      <c r="J78" s="240"/>
      <c r="K78" s="282"/>
      <c r="L78" s="282"/>
      <c r="M78" s="282"/>
      <c r="N78" s="282"/>
      <c r="O78" s="282"/>
      <c r="P78" s="282"/>
      <c r="Q78" s="282"/>
      <c r="R78" s="282"/>
      <c r="S78" s="282"/>
      <c r="T78" s="282"/>
      <c r="U78" s="282"/>
      <c r="V78" s="282"/>
      <c r="W78" s="282"/>
      <c r="X78" s="282"/>
      <c r="Y78" s="282"/>
      <c r="Z78" s="282"/>
      <c r="AA78" s="240"/>
      <c r="AB78" s="68"/>
      <c r="AC78" s="274"/>
      <c r="AQ78" s="177"/>
      <c r="AR78" s="177"/>
      <c r="AS78" s="177"/>
      <c r="AT78" s="177"/>
      <c r="AU78" s="177"/>
      <c r="AV78" s="177"/>
      <c r="AW78" s="177"/>
      <c r="AX78" s="177"/>
      <c r="AY78" s="177"/>
      <c r="AZ78" s="177"/>
    </row>
    <row r="79" spans="1:52" ht="41.25" customHeight="1">
      <c r="B79" s="90" t="s">
        <v>102</v>
      </c>
      <c r="C79" s="730" t="s">
        <v>103</v>
      </c>
      <c r="D79" s="730"/>
      <c r="E79" s="95" t="s">
        <v>101</v>
      </c>
      <c r="F79" s="26"/>
      <c r="G79" s="282"/>
      <c r="H79" s="282"/>
      <c r="AB79" s="273"/>
      <c r="AC79" s="274"/>
      <c r="AQ79" s="177"/>
      <c r="AR79" s="177"/>
      <c r="AS79" s="177"/>
      <c r="AT79" s="177"/>
      <c r="AU79" s="177"/>
      <c r="AV79" s="177"/>
      <c r="AW79" s="177"/>
      <c r="AX79" s="177"/>
      <c r="AY79" s="177"/>
      <c r="AZ79" s="177"/>
    </row>
    <row r="80" spans="1:52" ht="38.25" customHeight="1">
      <c r="B80" s="910" t="s">
        <v>104</v>
      </c>
      <c r="C80" s="910"/>
      <c r="D80" s="910"/>
      <c r="E80" s="910"/>
      <c r="F80" s="910"/>
      <c r="G80" s="94"/>
      <c r="H80" s="94"/>
      <c r="AB80" s="273"/>
      <c r="AC80" s="274"/>
      <c r="AQ80" s="177"/>
      <c r="AR80" s="177"/>
      <c r="AS80" s="177"/>
      <c r="AT80" s="177"/>
      <c r="AU80" s="177"/>
      <c r="AV80" s="177"/>
      <c r="AW80" s="177"/>
      <c r="AX80" s="177"/>
      <c r="AY80" s="177"/>
      <c r="AZ80" s="177"/>
    </row>
    <row r="81" spans="1:52" ht="51.75" customHeight="1">
      <c r="A81" s="90">
        <v>7</v>
      </c>
      <c r="B81" s="910" t="s">
        <v>109</v>
      </c>
      <c r="C81" s="910"/>
      <c r="D81" s="910"/>
      <c r="E81" s="910"/>
      <c r="F81" s="910"/>
      <c r="G81" s="94"/>
      <c r="H81" s="94"/>
      <c r="AB81" s="273"/>
      <c r="AC81" s="274"/>
      <c r="AQ81" s="177"/>
      <c r="AR81" s="177"/>
      <c r="AS81" s="177"/>
      <c r="AT81" s="177"/>
      <c r="AU81" s="177"/>
      <c r="AV81" s="177"/>
      <c r="AW81" s="177"/>
      <c r="AX81" s="177"/>
      <c r="AY81" s="177"/>
      <c r="AZ81" s="177"/>
    </row>
    <row r="82" spans="1:52" ht="35.25" customHeight="1">
      <c r="A82" s="90">
        <v>8</v>
      </c>
      <c r="B82" s="910" t="s">
        <v>110</v>
      </c>
      <c r="C82" s="910"/>
      <c r="D82" s="910"/>
      <c r="E82" s="910"/>
      <c r="F82" s="910"/>
      <c r="G82" s="94"/>
      <c r="H82" s="94"/>
      <c r="AB82" s="273"/>
      <c r="AC82" s="274"/>
      <c r="AQ82" s="177"/>
      <c r="AR82" s="177"/>
      <c r="AS82" s="177"/>
      <c r="AT82" s="177"/>
      <c r="AU82" s="177"/>
      <c r="AV82" s="177"/>
      <c r="AW82" s="177"/>
      <c r="AX82" s="177"/>
      <c r="AY82" s="177"/>
      <c r="AZ82" s="177"/>
    </row>
    <row r="83" spans="1:52" ht="49.5" customHeight="1">
      <c r="A83" s="90">
        <v>9</v>
      </c>
      <c r="B83" s="910" t="s">
        <v>111</v>
      </c>
      <c r="C83" s="910"/>
      <c r="D83" s="910"/>
      <c r="E83" s="910"/>
      <c r="F83" s="910"/>
      <c r="G83" s="94"/>
      <c r="H83" s="94"/>
      <c r="AB83" s="273"/>
      <c r="AC83" s="274"/>
      <c r="AQ83" s="177"/>
      <c r="AR83" s="177"/>
      <c r="AS83" s="177"/>
      <c r="AT83" s="177"/>
      <c r="AU83" s="177"/>
      <c r="AV83" s="177"/>
      <c r="AW83" s="177"/>
      <c r="AX83" s="177"/>
      <c r="AY83" s="177"/>
      <c r="AZ83" s="177"/>
    </row>
    <row r="84" spans="1:52" ht="51.75" customHeight="1">
      <c r="A84" s="90">
        <v>10</v>
      </c>
      <c r="B84" s="910" t="s">
        <v>112</v>
      </c>
      <c r="C84" s="910"/>
      <c r="D84" s="910"/>
      <c r="E84" s="910"/>
      <c r="F84" s="910"/>
      <c r="G84" s="94"/>
      <c r="H84" s="94"/>
      <c r="AB84" s="273"/>
      <c r="AC84" s="274"/>
      <c r="AQ84" s="177"/>
      <c r="AR84" s="177"/>
      <c r="AS84" s="177"/>
      <c r="AT84" s="177"/>
      <c r="AU84" s="177"/>
      <c r="AV84" s="177"/>
      <c r="AW84" s="177"/>
      <c r="AX84" s="177"/>
      <c r="AY84" s="177"/>
      <c r="AZ84" s="177"/>
    </row>
    <row r="85" spans="1:52" ht="21.75" customHeight="1">
      <c r="A85" s="90">
        <v>11</v>
      </c>
      <c r="B85" s="910" t="s">
        <v>113</v>
      </c>
      <c r="C85" s="910"/>
      <c r="D85" s="910"/>
      <c r="E85" s="910"/>
      <c r="F85" s="910"/>
      <c r="G85" s="94"/>
      <c r="H85" s="94"/>
      <c r="AB85" s="273"/>
      <c r="AC85" s="274"/>
      <c r="AQ85" s="177"/>
      <c r="AR85" s="177"/>
      <c r="AS85" s="177"/>
      <c r="AT85" s="177"/>
      <c r="AU85" s="177"/>
      <c r="AV85" s="177"/>
      <c r="AW85" s="177"/>
      <c r="AX85" s="177"/>
      <c r="AY85" s="177"/>
      <c r="AZ85" s="177"/>
    </row>
    <row r="86" spans="1:52" ht="79.5" customHeight="1">
      <c r="A86" s="90">
        <v>12</v>
      </c>
      <c r="B86" s="910" t="s">
        <v>346</v>
      </c>
      <c r="C86" s="910"/>
      <c r="D86" s="910"/>
      <c r="E86" s="910"/>
      <c r="F86" s="910"/>
      <c r="G86" s="26"/>
      <c r="L86" s="532">
        <f>'Names of Bidder'!J6</f>
        <v>2</v>
      </c>
      <c r="AB86" s="273"/>
      <c r="AC86" s="274"/>
      <c r="AQ86" s="177"/>
      <c r="AR86" s="177"/>
      <c r="AS86" s="177"/>
      <c r="AT86" s="177"/>
      <c r="AU86" s="177"/>
      <c r="AV86" s="177"/>
      <c r="AW86" s="177"/>
      <c r="AX86" s="177"/>
      <c r="AY86" s="177"/>
      <c r="AZ86" s="177"/>
    </row>
    <row r="87" spans="1:52" ht="66" customHeight="1">
      <c r="A87" s="90">
        <v>13</v>
      </c>
      <c r="B87" s="910" t="str">
        <f>"We are a Micro and Small Enterprise (MSE) registered with " &amp; 'Names of Bidder'!D9:D9 &amp; ", a designated Authority of GoI under the Public Procurement Policy for MSEs order 2012, Notification dated 01/06/2020 &amp; 26/06/2020  read in conjunction with related notifications issued from time to time for such enterprises. "</f>
        <v xml:space="preserve">We are a Micro and Small Enterprise (MSE) registered with , a designated Authority of GoI under the Public Procurement Policy for MSEs order 2012, Notification dated 01/06/2020 &amp; 26/06/2020  read in conjunction with related notifications issued from time to time for such enterprises. </v>
      </c>
      <c r="C87" s="910"/>
      <c r="D87" s="910"/>
      <c r="E87" s="910"/>
      <c r="F87" s="910"/>
      <c r="G87" s="26"/>
      <c r="H87" s="94"/>
      <c r="L87" s="533">
        <f>'Names of Bidder'!J8</f>
        <v>2</v>
      </c>
      <c r="AB87" s="273"/>
      <c r="AC87" s="274"/>
      <c r="AQ87" s="177"/>
      <c r="AR87" s="177"/>
      <c r="AS87" s="177"/>
      <c r="AT87" s="177"/>
      <c r="AU87" s="177"/>
      <c r="AV87" s="177"/>
      <c r="AW87" s="177"/>
      <c r="AX87" s="177"/>
      <c r="AY87" s="177"/>
      <c r="AZ87" s="177"/>
    </row>
    <row r="88" spans="1:52" ht="100.5" customHeight="1">
      <c r="A88" s="90">
        <v>14</v>
      </c>
      <c r="B88" s="910" t="s">
        <v>314</v>
      </c>
      <c r="C88" s="910"/>
      <c r="D88" s="910"/>
      <c r="E88" s="910"/>
      <c r="F88" s="910"/>
      <c r="G88" s="94"/>
      <c r="H88" s="94"/>
      <c r="AB88" s="273"/>
      <c r="AC88" s="274"/>
      <c r="AQ88" s="177"/>
      <c r="AR88" s="177"/>
      <c r="AS88" s="177"/>
      <c r="AT88" s="177"/>
      <c r="AU88" s="177"/>
      <c r="AV88" s="177"/>
      <c r="AW88" s="177"/>
      <c r="AX88" s="177"/>
      <c r="AY88" s="177"/>
      <c r="AZ88" s="177"/>
    </row>
    <row r="89" spans="1:52" ht="30" customHeight="1">
      <c r="A89" s="97"/>
      <c r="B89" s="30" t="str">
        <f>IF(ISERROR("Dated this " &amp; AI6 &amp; LOOKUP(AI6,AG1:AG35,AH1:AH35) &amp; " day of " &amp; AI8 &amp; " " &amp;AI9), "", "Dated this " &amp; AI6 &amp; LOOKUP(AI6,AG1:AG35,AH1:AH35) &amp; " day of " &amp; AI8 &amp; " " &amp;AI9)</f>
        <v/>
      </c>
      <c r="E89" s="96"/>
      <c r="F89" s="96"/>
      <c r="G89" s="69"/>
      <c r="H89" s="69"/>
      <c r="AB89" s="273"/>
      <c r="AC89" s="274"/>
      <c r="AQ89" s="177"/>
      <c r="AR89" s="177"/>
      <c r="AS89" s="177"/>
      <c r="AT89" s="177"/>
      <c r="AU89" s="177"/>
      <c r="AV89" s="177"/>
      <c r="AW89" s="177"/>
      <c r="AX89" s="177"/>
      <c r="AY89" s="177"/>
      <c r="AZ89" s="177"/>
    </row>
    <row r="90" spans="1:52" ht="30" customHeight="1">
      <c r="A90" s="97"/>
      <c r="B90" s="39" t="s">
        <v>315</v>
      </c>
      <c r="C90" s="26"/>
      <c r="D90" s="33"/>
      <c r="E90" s="33"/>
      <c r="F90" s="33"/>
      <c r="G90" s="80"/>
      <c r="H90" s="80"/>
      <c r="AB90" s="273"/>
      <c r="AC90" s="274"/>
      <c r="AQ90" s="177"/>
      <c r="AR90" s="177"/>
      <c r="AS90" s="177"/>
      <c r="AT90" s="177"/>
      <c r="AU90" s="177"/>
      <c r="AV90" s="177"/>
      <c r="AW90" s="177"/>
      <c r="AX90" s="177"/>
      <c r="AY90" s="177"/>
      <c r="AZ90" s="177"/>
    </row>
    <row r="91" spans="1:52" ht="15.95" customHeight="1">
      <c r="A91" s="97"/>
      <c r="B91" s="65"/>
      <c r="C91" s="33"/>
      <c r="D91" s="33"/>
      <c r="E91" s="33"/>
      <c r="F91" s="33"/>
      <c r="G91" s="80"/>
      <c r="H91" s="80"/>
      <c r="AB91" s="273"/>
      <c r="AC91" s="274"/>
      <c r="AQ91" s="177"/>
      <c r="AR91" s="177"/>
      <c r="AS91" s="177"/>
      <c r="AT91" s="177"/>
      <c r="AU91" s="177"/>
      <c r="AV91" s="177"/>
      <c r="AW91" s="177"/>
      <c r="AX91" s="177"/>
      <c r="AY91" s="177"/>
      <c r="AZ91" s="177"/>
    </row>
    <row r="92" spans="1:52" ht="21" customHeight="1">
      <c r="A92" s="97"/>
      <c r="B92" s="65"/>
      <c r="C92" s="33"/>
      <c r="D92" s="33"/>
      <c r="F92" s="47" t="s">
        <v>316</v>
      </c>
      <c r="G92" s="98"/>
      <c r="H92" s="98"/>
      <c r="AB92" s="273"/>
      <c r="AC92" s="274"/>
      <c r="AQ92" s="177"/>
      <c r="AR92" s="177"/>
      <c r="AS92" s="177"/>
      <c r="AT92" s="177"/>
      <c r="AU92" s="177"/>
      <c r="AV92" s="177"/>
      <c r="AW92" s="177"/>
      <c r="AX92" s="177"/>
      <c r="AY92" s="177"/>
      <c r="AZ92" s="177"/>
    </row>
    <row r="93" spans="1:52" ht="21" customHeight="1">
      <c r="A93" s="97"/>
      <c r="B93" s="65"/>
      <c r="C93" s="33"/>
      <c r="F93" s="47" t="str">
        <f>"For and on behalf of " &amp; 'Attach 3(JV)'!B9</f>
        <v xml:space="preserve">For and on behalf of </v>
      </c>
      <c r="G93" s="98"/>
      <c r="H93" s="98"/>
      <c r="AB93" s="273"/>
      <c r="AC93" s="274"/>
      <c r="AQ93" s="177"/>
      <c r="AR93" s="177"/>
      <c r="AS93" s="177"/>
      <c r="AT93" s="177"/>
      <c r="AU93" s="177"/>
      <c r="AV93" s="177"/>
      <c r="AW93" s="177"/>
      <c r="AX93" s="177"/>
      <c r="AY93" s="177"/>
      <c r="AZ93" s="177"/>
    </row>
    <row r="94" spans="1:52" ht="27.95" customHeight="1">
      <c r="A94" s="86"/>
      <c r="D94" s="63"/>
      <c r="E94" s="63"/>
      <c r="F94" s="39"/>
      <c r="G94" s="88"/>
      <c r="H94" s="88"/>
      <c r="AQ94" s="177"/>
      <c r="AR94" s="177"/>
      <c r="AS94" s="177"/>
      <c r="AT94" s="177"/>
      <c r="AU94" s="177"/>
      <c r="AV94" s="177"/>
      <c r="AW94" s="177"/>
      <c r="AX94" s="177"/>
      <c r="AY94" s="177"/>
      <c r="AZ94" s="177"/>
    </row>
    <row r="95" spans="1:52" ht="27.95" customHeight="1">
      <c r="A95" s="84" t="s">
        <v>6</v>
      </c>
      <c r="B95" s="37"/>
      <c r="C95" s="209" t="str">
        <f>'Attach 3(JV)'!B24</f>
        <v>--</v>
      </c>
      <c r="E95" s="63" t="s">
        <v>4</v>
      </c>
      <c r="F95" s="537" t="str">
        <f>'Attach 3(JV)'!E24</f>
        <v/>
      </c>
      <c r="G95" s="89"/>
      <c r="H95" s="89"/>
      <c r="AQ95" s="177"/>
      <c r="AR95" s="177"/>
      <c r="AS95" s="177"/>
      <c r="AT95" s="177"/>
      <c r="AU95" s="177"/>
      <c r="AV95" s="177"/>
      <c r="AW95" s="177"/>
      <c r="AX95" s="177"/>
      <c r="AY95" s="177"/>
      <c r="AZ95" s="177"/>
    </row>
    <row r="96" spans="1:52" ht="27.95" customHeight="1">
      <c r="A96" s="84" t="s">
        <v>7</v>
      </c>
      <c r="B96" s="37"/>
      <c r="C96" s="315" t="str">
        <f>'Attach 3(JV)'!B25</f>
        <v/>
      </c>
      <c r="E96" s="63" t="s">
        <v>5</v>
      </c>
      <c r="F96" s="537" t="str">
        <f>'Attach 3(JV)'!E25</f>
        <v/>
      </c>
      <c r="G96" s="89"/>
      <c r="H96" s="89"/>
      <c r="AQ96" s="177"/>
      <c r="AR96" s="177"/>
      <c r="AS96" s="177"/>
      <c r="AT96" s="177"/>
      <c r="AU96" s="177"/>
      <c r="AV96" s="177"/>
      <c r="AW96" s="177"/>
      <c r="AX96" s="177"/>
      <c r="AY96" s="177"/>
      <c r="AZ96" s="177"/>
    </row>
    <row r="97" spans="1:52" ht="27.95" customHeight="1">
      <c r="D97" s="63"/>
      <c r="E97" s="63"/>
      <c r="AQ97" s="177"/>
      <c r="AR97" s="177"/>
      <c r="AS97" s="177"/>
      <c r="AT97" s="177"/>
      <c r="AU97" s="177"/>
      <c r="AV97" s="177"/>
      <c r="AW97" s="177"/>
      <c r="AX97" s="177"/>
      <c r="AY97" s="177"/>
      <c r="AZ97" s="177"/>
    </row>
    <row r="98" spans="1:52" ht="6.75" customHeight="1">
      <c r="A98" s="84"/>
      <c r="B98" s="37"/>
      <c r="C98" s="74"/>
      <c r="E98" s="63"/>
      <c r="AQ98" s="177"/>
      <c r="AR98" s="177"/>
      <c r="AS98" s="177"/>
      <c r="AT98" s="177"/>
      <c r="AU98" s="177"/>
      <c r="AV98" s="177"/>
      <c r="AW98" s="177"/>
      <c r="AX98" s="177"/>
      <c r="AY98" s="177"/>
      <c r="AZ98" s="177"/>
    </row>
    <row r="99" spans="1:52" ht="39.950000000000003" hidden="1" customHeight="1">
      <c r="A99" s="933" t="s">
        <v>411</v>
      </c>
      <c r="B99" s="933"/>
      <c r="C99" s="933"/>
      <c r="D99" s="933"/>
      <c r="E99" s="933"/>
      <c r="F99" s="933"/>
      <c r="AQ99" s="177"/>
      <c r="AR99" s="177"/>
      <c r="AS99" s="177"/>
      <c r="AT99" s="177"/>
      <c r="AU99" s="177"/>
      <c r="AV99" s="177"/>
      <c r="AW99" s="177"/>
      <c r="AX99" s="177"/>
      <c r="AY99" s="177"/>
      <c r="AZ99" s="177"/>
    </row>
    <row r="100" spans="1:52" ht="16.5" customHeight="1">
      <c r="A100" s="934"/>
      <c r="B100" s="934"/>
      <c r="D100" s="283"/>
      <c r="E100" s="154"/>
      <c r="F100" s="154"/>
      <c r="G100" s="256"/>
      <c r="AQ100" s="177"/>
      <c r="AR100" s="177"/>
      <c r="AS100" s="177"/>
      <c r="AT100" s="177"/>
      <c r="AU100" s="177"/>
      <c r="AV100" s="177"/>
      <c r="AW100" s="177"/>
      <c r="AX100" s="177"/>
      <c r="AY100" s="177"/>
      <c r="AZ100" s="177"/>
    </row>
    <row r="101" spans="1:52" ht="9.75" customHeight="1">
      <c r="B101" s="47"/>
      <c r="C101" s="74"/>
      <c r="E101" s="47"/>
      <c r="AQ101" s="177"/>
      <c r="AR101" s="177"/>
      <c r="AS101" s="177"/>
      <c r="AT101" s="177"/>
      <c r="AU101" s="177"/>
      <c r="AV101" s="177"/>
      <c r="AW101" s="177"/>
      <c r="AX101" s="177"/>
      <c r="AY101" s="177"/>
      <c r="AZ101" s="177"/>
    </row>
    <row r="102" spans="1:52" ht="27.95" hidden="1" customHeight="1">
      <c r="A102" s="63" t="e">
        <f>IF(AND(H26="JV (Joint Venture)",H27=1), "", "Printed Name :")</f>
        <v>#REF!</v>
      </c>
      <c r="B102" s="926"/>
      <c r="C102" s="926"/>
      <c r="E102" s="63" t="s">
        <v>4</v>
      </c>
      <c r="F102" s="317"/>
      <c r="H102" s="340"/>
      <c r="AQ102" s="177"/>
      <c r="AR102" s="177"/>
      <c r="AS102" s="177"/>
      <c r="AT102" s="177"/>
      <c r="AU102" s="177"/>
      <c r="AV102" s="177"/>
      <c r="AW102" s="177"/>
      <c r="AX102" s="177"/>
      <c r="AY102" s="177"/>
      <c r="AZ102" s="177"/>
    </row>
    <row r="103" spans="1:52" ht="27.95" hidden="1" customHeight="1">
      <c r="A103" s="63" t="e">
        <f>IF(AND(H26="JV (Joint Venture)",H27=1), "", "Designation :")</f>
        <v>#REF!</v>
      </c>
      <c r="B103" s="926"/>
      <c r="C103" s="926"/>
      <c r="E103" s="63" t="s">
        <v>5</v>
      </c>
      <c r="F103" s="317"/>
      <c r="AQ103" s="177"/>
      <c r="AR103" s="177"/>
      <c r="AS103" s="177"/>
      <c r="AT103" s="177"/>
      <c r="AU103" s="177"/>
      <c r="AV103" s="177"/>
      <c r="AW103" s="177"/>
      <c r="AX103" s="177"/>
      <c r="AY103" s="177"/>
      <c r="AZ103" s="177"/>
    </row>
    <row r="104" spans="1:52" ht="27.95" customHeight="1">
      <c r="B104" s="47"/>
      <c r="C104" s="74"/>
      <c r="E104" s="47"/>
      <c r="F104" s="43"/>
      <c r="AQ104" s="177"/>
      <c r="AR104" s="177"/>
      <c r="AS104" s="177"/>
      <c r="AT104" s="177"/>
      <c r="AU104" s="177"/>
      <c r="AV104" s="177"/>
      <c r="AW104" s="177"/>
      <c r="AX104" s="177"/>
      <c r="AY104" s="177"/>
      <c r="AZ104" s="177"/>
    </row>
    <row r="105" spans="1:52" ht="33" customHeight="1">
      <c r="A105" s="126" t="s">
        <v>132</v>
      </c>
      <c r="B105" s="89"/>
      <c r="C105" s="125"/>
      <c r="D105" s="43"/>
      <c r="E105" s="98"/>
      <c r="F105" s="284"/>
      <c r="AQ105" s="177"/>
      <c r="AR105" s="177"/>
      <c r="AS105" s="177"/>
      <c r="AT105" s="177"/>
      <c r="AU105" s="177"/>
      <c r="AV105" s="177"/>
      <c r="AW105" s="177"/>
      <c r="AX105" s="177"/>
      <c r="AY105" s="177"/>
      <c r="AZ105" s="177"/>
    </row>
    <row r="106" spans="1:52" s="25" customFormat="1" ht="21" customHeight="1">
      <c r="A106" s="931" t="s">
        <v>185</v>
      </c>
      <c r="B106" s="931"/>
      <c r="C106" s="931"/>
      <c r="D106" s="929"/>
      <c r="E106" s="929"/>
      <c r="F106" s="929"/>
      <c r="G106" s="43"/>
      <c r="H106" s="43"/>
      <c r="I106" s="64"/>
      <c r="J106" s="64"/>
      <c r="K106" s="268"/>
      <c r="L106" s="268"/>
      <c r="M106" s="268"/>
      <c r="N106" s="268"/>
      <c r="O106" s="268"/>
      <c r="P106" s="268"/>
      <c r="Q106" s="268"/>
      <c r="R106" s="268"/>
      <c r="S106" s="268"/>
      <c r="T106" s="268"/>
      <c r="U106" s="268"/>
      <c r="V106" s="268"/>
      <c r="W106" s="268"/>
      <c r="X106" s="268"/>
      <c r="Y106" s="268"/>
      <c r="Z106" s="268"/>
      <c r="AA106" s="64"/>
      <c r="AB106" s="67"/>
      <c r="AC106" s="67"/>
      <c r="AD106" s="270"/>
      <c r="AE106" s="270"/>
      <c r="AF106" s="64"/>
      <c r="AG106" s="64"/>
      <c r="AH106" s="64"/>
      <c r="AI106" s="64"/>
      <c r="AJ106" s="64"/>
      <c r="AK106" s="64"/>
      <c r="AL106" s="64"/>
      <c r="AM106" s="64"/>
      <c r="AN106" s="64"/>
      <c r="AO106" s="64"/>
      <c r="AP106" s="64"/>
      <c r="AQ106" s="174"/>
      <c r="AR106" s="174"/>
      <c r="AS106" s="174"/>
      <c r="AT106" s="174"/>
      <c r="AU106" s="174"/>
      <c r="AV106" s="174"/>
      <c r="AW106" s="174"/>
      <c r="AX106" s="174"/>
      <c r="AY106" s="174"/>
      <c r="AZ106" s="174"/>
    </row>
    <row r="107" spans="1:52" s="25" customFormat="1" ht="21" customHeight="1">
      <c r="A107" s="932"/>
      <c r="B107" s="932"/>
      <c r="C107" s="932"/>
      <c r="D107" s="929"/>
      <c r="E107" s="929"/>
      <c r="F107" s="929"/>
      <c r="G107" s="43"/>
      <c r="H107" s="43"/>
      <c r="I107" s="64"/>
      <c r="J107" s="64"/>
      <c r="K107" s="268"/>
      <c r="L107" s="268"/>
      <c r="M107" s="268"/>
      <c r="N107" s="268"/>
      <c r="O107" s="268"/>
      <c r="P107" s="268"/>
      <c r="Q107" s="268"/>
      <c r="R107" s="268"/>
      <c r="S107" s="268"/>
      <c r="T107" s="268"/>
      <c r="U107" s="268"/>
      <c r="V107" s="268"/>
      <c r="W107" s="268"/>
      <c r="X107" s="268"/>
      <c r="Y107" s="268"/>
      <c r="Z107" s="268"/>
      <c r="AA107" s="64"/>
      <c r="AB107" s="67"/>
      <c r="AC107" s="67"/>
      <c r="AD107" s="270"/>
      <c r="AE107" s="270"/>
      <c r="AF107" s="64"/>
      <c r="AG107" s="64"/>
      <c r="AH107" s="64"/>
      <c r="AI107" s="64"/>
      <c r="AJ107" s="64"/>
      <c r="AK107" s="64"/>
      <c r="AL107" s="64"/>
      <c r="AM107" s="64"/>
      <c r="AN107" s="64"/>
      <c r="AO107" s="64"/>
      <c r="AP107" s="64"/>
      <c r="AQ107" s="174"/>
      <c r="AR107" s="174"/>
      <c r="AS107" s="174"/>
      <c r="AT107" s="174"/>
      <c r="AU107" s="174"/>
      <c r="AV107" s="174"/>
      <c r="AW107" s="174"/>
      <c r="AX107" s="174"/>
      <c r="AY107" s="174"/>
      <c r="AZ107" s="174"/>
    </row>
    <row r="108" spans="1:52" s="25" customFormat="1" ht="21" customHeight="1">
      <c r="A108" s="930"/>
      <c r="B108" s="930"/>
      <c r="C108" s="930"/>
      <c r="D108" s="929"/>
      <c r="E108" s="929"/>
      <c r="F108" s="929"/>
      <c r="G108" s="43"/>
      <c r="H108" s="43"/>
      <c r="I108" s="64"/>
      <c r="J108" s="64"/>
      <c r="K108" s="268"/>
      <c r="L108" s="268"/>
      <c r="M108" s="268"/>
      <c r="N108" s="268"/>
      <c r="O108" s="268"/>
      <c r="P108" s="268"/>
      <c r="Q108" s="268"/>
      <c r="R108" s="268"/>
      <c r="S108" s="268"/>
      <c r="T108" s="268"/>
      <c r="U108" s="268"/>
      <c r="V108" s="268"/>
      <c r="W108" s="268"/>
      <c r="X108" s="268"/>
      <c r="Y108" s="268"/>
      <c r="Z108" s="268"/>
      <c r="AA108" s="64"/>
      <c r="AB108" s="67"/>
      <c r="AC108" s="67"/>
      <c r="AD108" s="270"/>
      <c r="AE108" s="270"/>
      <c r="AF108" s="64"/>
      <c r="AG108" s="64"/>
      <c r="AH108" s="64"/>
      <c r="AI108" s="64"/>
      <c r="AJ108" s="64"/>
      <c r="AK108" s="64"/>
      <c r="AL108" s="64"/>
      <c r="AM108" s="64"/>
      <c r="AN108" s="64"/>
      <c r="AO108" s="64"/>
      <c r="AP108" s="64"/>
      <c r="AQ108" s="174"/>
      <c r="AR108" s="174"/>
      <c r="AS108" s="174"/>
      <c r="AT108" s="174"/>
      <c r="AU108" s="174"/>
      <c r="AV108" s="174"/>
      <c r="AW108" s="174"/>
      <c r="AX108" s="174"/>
      <c r="AY108" s="174"/>
      <c r="AZ108" s="174"/>
    </row>
    <row r="109" spans="1:52" s="25" customFormat="1" ht="21" customHeight="1">
      <c r="A109" s="935" t="s">
        <v>186</v>
      </c>
      <c r="B109" s="935"/>
      <c r="C109" s="935"/>
      <c r="D109" s="929"/>
      <c r="E109" s="929"/>
      <c r="F109" s="929"/>
      <c r="G109" s="43"/>
      <c r="H109" s="43"/>
      <c r="I109" s="64"/>
      <c r="J109" s="64"/>
      <c r="K109" s="268"/>
      <c r="L109" s="268"/>
      <c r="M109" s="268"/>
      <c r="N109" s="268"/>
      <c r="O109" s="268"/>
      <c r="P109" s="268"/>
      <c r="Q109" s="268"/>
      <c r="R109" s="268"/>
      <c r="S109" s="268"/>
      <c r="T109" s="268"/>
      <c r="U109" s="268"/>
      <c r="V109" s="268"/>
      <c r="W109" s="268"/>
      <c r="X109" s="268"/>
      <c r="Y109" s="268"/>
      <c r="Z109" s="268"/>
      <c r="AA109" s="64"/>
      <c r="AB109" s="67"/>
      <c r="AC109" s="67"/>
      <c r="AD109" s="270"/>
      <c r="AE109" s="270"/>
      <c r="AF109" s="64"/>
      <c r="AG109" s="64"/>
      <c r="AH109" s="64"/>
      <c r="AI109" s="64"/>
      <c r="AJ109" s="64"/>
      <c r="AK109" s="64"/>
      <c r="AL109" s="64"/>
      <c r="AM109" s="64"/>
      <c r="AN109" s="64"/>
      <c r="AO109" s="64"/>
      <c r="AP109" s="64"/>
      <c r="AQ109" s="174"/>
      <c r="AR109" s="174"/>
      <c r="AS109" s="174"/>
      <c r="AT109" s="174"/>
      <c r="AU109" s="174"/>
      <c r="AV109" s="174"/>
      <c r="AW109" s="174"/>
      <c r="AX109" s="174"/>
      <c r="AY109" s="174"/>
      <c r="AZ109" s="174"/>
    </row>
    <row r="110" spans="1:52" s="25" customFormat="1" ht="21" customHeight="1">
      <c r="A110" s="935" t="s">
        <v>187</v>
      </c>
      <c r="B110" s="935"/>
      <c r="C110" s="935"/>
      <c r="D110" s="929"/>
      <c r="E110" s="929"/>
      <c r="F110" s="929"/>
      <c r="G110" s="43"/>
      <c r="H110" s="43"/>
      <c r="I110" s="64"/>
      <c r="J110" s="64"/>
      <c r="K110" s="268"/>
      <c r="L110" s="268"/>
      <c r="M110" s="268"/>
      <c r="N110" s="268"/>
      <c r="O110" s="268"/>
      <c r="P110" s="268"/>
      <c r="Q110" s="268"/>
      <c r="R110" s="268"/>
      <c r="S110" s="268"/>
      <c r="T110" s="268"/>
      <c r="U110" s="268"/>
      <c r="V110" s="268"/>
      <c r="W110" s="268"/>
      <c r="X110" s="268"/>
      <c r="Y110" s="268"/>
      <c r="Z110" s="268"/>
      <c r="AA110" s="64"/>
      <c r="AB110" s="67"/>
      <c r="AC110" s="67"/>
      <c r="AD110" s="270"/>
      <c r="AE110" s="270"/>
      <c r="AF110" s="64"/>
      <c r="AG110" s="64"/>
      <c r="AH110" s="64"/>
      <c r="AI110" s="64"/>
      <c r="AJ110" s="64"/>
      <c r="AK110" s="64"/>
      <c r="AL110" s="64"/>
      <c r="AM110" s="64"/>
      <c r="AN110" s="64"/>
      <c r="AO110" s="64"/>
      <c r="AP110" s="64"/>
      <c r="AQ110" s="174"/>
      <c r="AR110" s="174"/>
      <c r="AS110" s="174"/>
      <c r="AT110" s="174"/>
      <c r="AU110" s="174"/>
      <c r="AV110" s="174"/>
      <c r="AW110" s="174"/>
      <c r="AX110" s="174"/>
      <c r="AY110" s="174"/>
      <c r="AZ110" s="174"/>
    </row>
    <row r="111" spans="1:52" s="25" customFormat="1" ht="52.5" customHeight="1">
      <c r="A111" s="935" t="s">
        <v>188</v>
      </c>
      <c r="B111" s="935"/>
      <c r="C111" s="935"/>
      <c r="D111" s="929"/>
      <c r="E111" s="929"/>
      <c r="F111" s="929"/>
      <c r="G111" s="99"/>
      <c r="H111" s="99"/>
      <c r="I111" s="64"/>
      <c r="J111" s="64"/>
      <c r="K111" s="268"/>
      <c r="L111" s="268"/>
      <c r="M111" s="268"/>
      <c r="N111" s="268"/>
      <c r="O111" s="268"/>
      <c r="P111" s="268"/>
      <c r="Q111" s="268"/>
      <c r="R111" s="268"/>
      <c r="S111" s="268"/>
      <c r="T111" s="268"/>
      <c r="U111" s="268"/>
      <c r="V111" s="268"/>
      <c r="W111" s="268"/>
      <c r="X111" s="268"/>
      <c r="Y111" s="268"/>
      <c r="Z111" s="268"/>
      <c r="AA111" s="64"/>
      <c r="AB111" s="67"/>
      <c r="AC111" s="67"/>
      <c r="AD111" s="270"/>
      <c r="AE111" s="270"/>
      <c r="AF111" s="64"/>
      <c r="AG111" s="64"/>
      <c r="AH111" s="64"/>
      <c r="AI111" s="64"/>
      <c r="AJ111" s="64"/>
      <c r="AK111" s="64"/>
      <c r="AL111" s="64"/>
      <c r="AM111" s="64"/>
      <c r="AN111" s="64"/>
      <c r="AO111" s="64"/>
      <c r="AP111" s="64"/>
      <c r="AQ111" s="174"/>
      <c r="AR111" s="174"/>
      <c r="AS111" s="174"/>
      <c r="AT111" s="174"/>
      <c r="AU111" s="174"/>
      <c r="AV111" s="174"/>
      <c r="AW111" s="174"/>
      <c r="AX111" s="174"/>
      <c r="AY111" s="174"/>
      <c r="AZ111" s="174"/>
    </row>
    <row r="112" spans="1:52" s="25" customFormat="1" ht="21" customHeight="1">
      <c r="A112" s="931" t="s">
        <v>189</v>
      </c>
      <c r="B112" s="931"/>
      <c r="C112" s="931"/>
      <c r="D112" s="929"/>
      <c r="E112" s="929"/>
      <c r="F112" s="929"/>
      <c r="G112" s="43"/>
      <c r="H112" s="43"/>
      <c r="I112" s="64"/>
      <c r="J112" s="64"/>
      <c r="K112" s="268"/>
      <c r="L112" s="268"/>
      <c r="M112" s="268"/>
      <c r="N112" s="268"/>
      <c r="O112" s="268"/>
      <c r="P112" s="268"/>
      <c r="Q112" s="268"/>
      <c r="R112" s="268"/>
      <c r="S112" s="268"/>
      <c r="T112" s="268"/>
      <c r="U112" s="268"/>
      <c r="V112" s="268"/>
      <c r="W112" s="268"/>
      <c r="X112" s="268"/>
      <c r="Y112" s="268"/>
      <c r="Z112" s="268"/>
      <c r="AA112" s="64"/>
      <c r="AB112" s="67"/>
      <c r="AC112" s="67"/>
      <c r="AD112" s="270"/>
      <c r="AE112" s="270"/>
      <c r="AF112" s="64"/>
      <c r="AG112" s="64"/>
      <c r="AH112" s="64"/>
      <c r="AI112" s="64"/>
      <c r="AJ112" s="64"/>
      <c r="AK112" s="64"/>
      <c r="AL112" s="64"/>
      <c r="AM112" s="64"/>
      <c r="AN112" s="64"/>
      <c r="AO112" s="64"/>
      <c r="AP112" s="64"/>
    </row>
    <row r="113" spans="1:42" s="25" customFormat="1" ht="21" customHeight="1">
      <c r="A113" s="932"/>
      <c r="B113" s="932"/>
      <c r="C113" s="932"/>
      <c r="D113" s="929"/>
      <c r="E113" s="929"/>
      <c r="F113" s="929"/>
      <c r="G113" s="43"/>
      <c r="H113" s="43"/>
      <c r="I113" s="64"/>
      <c r="J113" s="64"/>
      <c r="K113" s="268"/>
      <c r="L113" s="268"/>
      <c r="M113" s="268"/>
      <c r="N113" s="268"/>
      <c r="O113" s="268"/>
      <c r="P113" s="268"/>
      <c r="Q113" s="268"/>
      <c r="R113" s="268"/>
      <c r="S113" s="268"/>
      <c r="T113" s="268"/>
      <c r="U113" s="268"/>
      <c r="V113" s="268"/>
      <c r="W113" s="268"/>
      <c r="X113" s="268"/>
      <c r="Y113" s="268"/>
      <c r="Z113" s="268"/>
      <c r="AA113" s="64"/>
      <c r="AB113" s="67"/>
      <c r="AC113" s="67"/>
      <c r="AD113" s="270"/>
      <c r="AE113" s="270"/>
      <c r="AF113" s="64"/>
      <c r="AG113" s="64"/>
      <c r="AH113" s="64"/>
      <c r="AI113" s="64"/>
      <c r="AJ113" s="64"/>
      <c r="AK113" s="64"/>
      <c r="AL113" s="64"/>
      <c r="AM113" s="64"/>
      <c r="AN113" s="64"/>
      <c r="AO113" s="64"/>
      <c r="AP113" s="64"/>
    </row>
    <row r="114" spans="1:42">
      <c r="A114" s="930"/>
      <c r="B114" s="930"/>
      <c r="C114" s="930"/>
      <c r="D114" s="929"/>
      <c r="E114" s="929"/>
      <c r="F114" s="929"/>
    </row>
    <row r="115" spans="1:42">
      <c r="A115" s="163"/>
      <c r="B115" s="163"/>
      <c r="C115" s="163"/>
      <c r="D115" s="164"/>
      <c r="E115" s="164"/>
      <c r="F115" s="164"/>
    </row>
    <row r="116" spans="1:42" ht="47.25" customHeight="1">
      <c r="A116" s="936" t="str">
        <f>H116&amp;I116&amp;J116</f>
        <v/>
      </c>
      <c r="B116" s="936"/>
      <c r="C116" s="936"/>
      <c r="D116" s="936"/>
      <c r="E116" s="936"/>
      <c r="F116" s="936"/>
      <c r="H116" s="322"/>
      <c r="I116" s="323"/>
      <c r="J116" s="323"/>
    </row>
  </sheetData>
  <sheetProtection password="CC67" sheet="1" formatColumns="0" formatRows="0" selectLockedCells="1"/>
  <customSheetViews>
    <customSheetView guid="{5741CA3B-3CDA-4E4B-89D4-C1F9543CEA18}" showPageBreaks="1" showGridLines="0" fitToPage="1" printArea="1" hiddenRows="1" hiddenColumns="1" view="pageBreakPreview" topLeftCell="A46">
      <selection activeCell="D111" sqref="D111:F111"/>
      <rowBreaks count="6" manualBreakCount="6">
        <brk id="24" max="5" man="1"/>
        <brk id="36" max="5" man="1"/>
        <brk id="51" max="5" man="1"/>
        <brk id="60" max="5" man="1"/>
        <brk id="80" max="5" man="1"/>
        <brk id="88" max="5" man="1"/>
      </rowBreaks>
      <pageMargins left="0.59" right="0.46" top="0.59055118110236227" bottom="0.59055118110236227" header="0.35433070866141736" footer="0.35433070866141736"/>
      <pageSetup scale="94" fitToHeight="0" orientation="portrait" r:id="rId1"/>
      <headerFooter alignWithMargins="0">
        <oddFooter>&amp;R&amp;"Book Antiqua,Bold"&amp;8 Page &amp;P of &amp;N</oddFooter>
      </headerFooter>
    </customSheetView>
    <customSheetView guid="{BA86FE7A-199D-4ABD-A444-AE6BFDF4BCC9}" scale="115" showPageBreaks="1" showGridLines="0" fitToPage="1" printArea="1" hiddenRows="1" hiddenColumns="1" view="pageBreakPreview">
      <selection activeCell="G21" sqref="G21"/>
      <rowBreaks count="5" manualBreakCount="5">
        <brk id="24" max="9" man="1"/>
        <brk id="41" max="9" man="1"/>
        <brk id="58" max="9" man="1"/>
        <brk id="81" max="9" man="1"/>
        <brk id="83" max="9" man="1"/>
      </rowBreaks>
      <pageMargins left="0.59" right="0.46" top="0.59055118110236227" bottom="0.59055118110236227" header="0.35433070866141736" footer="0.35433070866141736"/>
      <pageSetup scale="68" fitToHeight="0" orientation="portrait" r:id="rId2"/>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3"/>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4"/>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5"/>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6"/>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7"/>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8"/>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9"/>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1"/>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3"/>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20"/>
      <headerFooter alignWithMargins="0">
        <oddFooter>&amp;R&amp;"Book Antiqua,Bold"&amp;8 Page &amp;P of &amp;N</oddFooter>
      </headerFooter>
    </customSheetView>
    <customSheetView guid="{8418A662-3BE1-4394-8EFA-454B8C804820}" showPageBreaks="1" showGridLines="0" fitToPage="1" printArea="1" hiddenRows="1" hiddenColumns="1" view="pageBreakPreview">
      <selection activeCell="G22" sqref="G22:J22"/>
      <rowBreaks count="6" manualBreakCount="6">
        <brk id="21" max="5" man="1"/>
        <brk id="30" max="5" man="1"/>
        <brk id="44" max="5" man="1"/>
        <brk id="54" max="5" man="1"/>
        <brk id="73" max="5" man="1"/>
        <brk id="83" max="5" man="1"/>
      </rowBreaks>
      <pageMargins left="0.59" right="0.46" top="0.59055118110236227" bottom="0.59055118110236227" header="0.35433070866141736" footer="0.35433070866141736"/>
      <pageSetup scale="95" fitToHeight="0" orientation="portrait" r:id="rId21"/>
      <headerFooter alignWithMargins="0">
        <oddFooter>&amp;R&amp;"Book Antiqua,Bold"&amp;8 Page &amp;P of &amp;N</oddFooter>
      </headerFooter>
    </customSheetView>
    <customSheetView guid="{D84DCDB1-023D-4440-98A8-E9DEB85036BE}" showPageBreaks="1" showGridLines="0" fitToPage="1" printArea="1" hiddenRows="1" hiddenColumns="1" view="pageBreakPreview">
      <selection activeCell="D111" sqref="D111:F111"/>
      <rowBreaks count="6" manualBreakCount="6">
        <brk id="24" max="5" man="1"/>
        <brk id="36" max="5" man="1"/>
        <brk id="51" max="5" man="1"/>
        <brk id="61" max="5" man="1"/>
        <brk id="80" max="5" man="1"/>
        <brk id="88" max="5" man="1"/>
      </rowBreaks>
      <pageMargins left="0.59" right="0.46" top="0.59055118110236227" bottom="0.59055118110236227" header="0.35433070866141736" footer="0.35433070866141736"/>
      <pageSetup scale="95" fitToHeight="0" orientation="portrait" r:id="rId22"/>
      <headerFooter alignWithMargins="0">
        <oddFooter>&amp;R&amp;"Book Antiqua,Bold"&amp;8 Page &amp;P of &amp;N</oddFooter>
      </headerFooter>
    </customSheetView>
    <customSheetView guid="{F295580B-FBE4-4638-B6AD-98AF5D57B6CB}" showPageBreaks="1" showGridLines="0" fitToPage="1" printArea="1" hiddenRows="1" hiddenColumns="1" view="pageBreakPreview">
      <selection activeCell="N17" sqref="N17"/>
      <rowBreaks count="1" manualBreakCount="1">
        <brk id="88" max="5" man="1"/>
      </rowBreaks>
      <pageMargins left="0.59" right="0.46" top="0.59055118110236227" bottom="0.59055118110236227" header="0.35433070866141736" footer="0.35433070866141736"/>
      <pageSetup scale="95" fitToHeight="0" orientation="portrait" r:id="rId23"/>
      <headerFooter alignWithMargins="0">
        <oddFooter>&amp;R&amp;"Book Antiqua,Bold"&amp;8 Page &amp;P of &amp;N</oddFooter>
      </headerFooter>
    </customSheetView>
  </customSheetViews>
  <mergeCells count="116">
    <mergeCell ref="B80:F80"/>
    <mergeCell ref="A107:C107"/>
    <mergeCell ref="D109:F109"/>
    <mergeCell ref="D107:F107"/>
    <mergeCell ref="A109:C109"/>
    <mergeCell ref="A116:F116"/>
    <mergeCell ref="A110:C110"/>
    <mergeCell ref="D110:F110"/>
    <mergeCell ref="A111:C111"/>
    <mergeCell ref="D111:F111"/>
    <mergeCell ref="D108:F108"/>
    <mergeCell ref="B48:C48"/>
    <mergeCell ref="B103:C103"/>
    <mergeCell ref="B18:F18"/>
    <mergeCell ref="B15:F15"/>
    <mergeCell ref="D112:F112"/>
    <mergeCell ref="A114:C114"/>
    <mergeCell ref="D114:F114"/>
    <mergeCell ref="B84:F84"/>
    <mergeCell ref="A112:C112"/>
    <mergeCell ref="A113:C113"/>
    <mergeCell ref="D113:F113"/>
    <mergeCell ref="A99:F99"/>
    <mergeCell ref="B86:F86"/>
    <mergeCell ref="B88:F88"/>
    <mergeCell ref="A108:C108"/>
    <mergeCell ref="B83:F83"/>
    <mergeCell ref="A100:B100"/>
    <mergeCell ref="B102:C102"/>
    <mergeCell ref="A106:C106"/>
    <mergeCell ref="D106:F106"/>
    <mergeCell ref="B85:F85"/>
    <mergeCell ref="B58:F58"/>
    <mergeCell ref="B66:F66"/>
    <mergeCell ref="C79:D79"/>
    <mergeCell ref="D30:F30"/>
    <mergeCell ref="B81:F81"/>
    <mergeCell ref="B61:F61"/>
    <mergeCell ref="B65:F65"/>
    <mergeCell ref="D27:F27"/>
    <mergeCell ref="B82:F82"/>
    <mergeCell ref="B44:C44"/>
    <mergeCell ref="B62:F62"/>
    <mergeCell ref="B63:F63"/>
    <mergeCell ref="B42:C42"/>
    <mergeCell ref="B54:F54"/>
    <mergeCell ref="B64:F64"/>
    <mergeCell ref="B56:F56"/>
    <mergeCell ref="B57:F57"/>
    <mergeCell ref="D34:F34"/>
    <mergeCell ref="B59:F59"/>
    <mergeCell ref="B39:C39"/>
    <mergeCell ref="B60:F60"/>
    <mergeCell ref="D46:F46"/>
    <mergeCell ref="B49:C49"/>
    <mergeCell ref="D49:F49"/>
    <mergeCell ref="D51:F51"/>
    <mergeCell ref="B55:F55"/>
    <mergeCell ref="B47:C47"/>
    <mergeCell ref="B32:C32"/>
    <mergeCell ref="D32:F32"/>
    <mergeCell ref="B41:C41"/>
    <mergeCell ref="D31:F31"/>
    <mergeCell ref="B40:C40"/>
    <mergeCell ref="D36:F36"/>
    <mergeCell ref="D37:F37"/>
    <mergeCell ref="D38:F38"/>
    <mergeCell ref="D35:F35"/>
    <mergeCell ref="D22:E22"/>
    <mergeCell ref="D52:F52"/>
    <mergeCell ref="B31:C31"/>
    <mergeCell ref="B30:C30"/>
    <mergeCell ref="B46:C46"/>
    <mergeCell ref="M16:N16"/>
    <mergeCell ref="B17:F17"/>
    <mergeCell ref="G23:J23"/>
    <mergeCell ref="B20:F20"/>
    <mergeCell ref="G20:J20"/>
    <mergeCell ref="D28:F28"/>
    <mergeCell ref="D25:F25"/>
    <mergeCell ref="B21:C21"/>
    <mergeCell ref="B24:C24"/>
    <mergeCell ref="B25:C25"/>
    <mergeCell ref="G22:J22"/>
    <mergeCell ref="D21:F21"/>
    <mergeCell ref="B45:C45"/>
    <mergeCell ref="D45:F45"/>
    <mergeCell ref="D40:F40"/>
    <mergeCell ref="D41:F41"/>
    <mergeCell ref="D26:F26"/>
    <mergeCell ref="D23:F23"/>
    <mergeCell ref="D29:F29"/>
    <mergeCell ref="B50:C50"/>
    <mergeCell ref="D47:F47"/>
    <mergeCell ref="D48:F48"/>
    <mergeCell ref="D50:F50"/>
    <mergeCell ref="D53:F53"/>
    <mergeCell ref="A1:E1"/>
    <mergeCell ref="B87:F87"/>
    <mergeCell ref="B35:C35"/>
    <mergeCell ref="B36:C36"/>
    <mergeCell ref="B37:C37"/>
    <mergeCell ref="B38:C38"/>
    <mergeCell ref="D42:F42"/>
    <mergeCell ref="D39:F39"/>
    <mergeCell ref="D44:F44"/>
    <mergeCell ref="B43:C43"/>
    <mergeCell ref="A3:F3"/>
    <mergeCell ref="C5:F5"/>
    <mergeCell ref="B6:C6"/>
    <mergeCell ref="B34:C34"/>
    <mergeCell ref="B29:C29"/>
    <mergeCell ref="D24:F24"/>
    <mergeCell ref="B28:C28"/>
    <mergeCell ref="B33:C33"/>
    <mergeCell ref="D33:F33"/>
  </mergeCells>
  <conditionalFormatting sqref="Z25">
    <cfRule type="expression" dxfId="8" priority="18" stopIfTrue="1">
      <formula>"if(right($I$21,1)=""."")"</formula>
    </cfRule>
  </conditionalFormatting>
  <conditionalFormatting sqref="H27">
    <cfRule type="expression" dxfId="7" priority="17" stopIfTrue="1">
      <formula>$G$27="Not Applicable"</formula>
    </cfRule>
  </conditionalFormatting>
  <conditionalFormatting sqref="D26:F26 H26:H27">
    <cfRule type="expression" dxfId="6" priority="16" stopIfTrue="1">
      <formula>$H$26="Sole Bidder"</formula>
    </cfRule>
  </conditionalFormatting>
  <conditionalFormatting sqref="F102:F103">
    <cfRule type="expression" dxfId="5" priority="15" stopIfTrue="1">
      <formula>$E$102=""</formula>
    </cfRule>
  </conditionalFormatting>
  <conditionalFormatting sqref="D27:F27">
    <cfRule type="expression" dxfId="4" priority="13" stopIfTrue="1">
      <formula>$G$27="No"</formula>
    </cfRule>
  </conditionalFormatting>
  <conditionalFormatting sqref="A99:F104">
    <cfRule type="expression" dxfId="3" priority="10">
      <formula>$H$26="Sole Bidder"</formula>
    </cfRule>
  </conditionalFormatting>
  <conditionalFormatting sqref="B102:C102">
    <cfRule type="expression" dxfId="2" priority="8">
      <formula>$A$102=""</formula>
    </cfRule>
  </conditionalFormatting>
  <conditionalFormatting sqref="B103:C103">
    <cfRule type="expression" dxfId="1" priority="7">
      <formula>$A$103=""</formula>
    </cfRule>
  </conditionalFormatting>
  <conditionalFormatting sqref="B86:F86">
    <cfRule type="expression" dxfId="0" priority="21" stopIfTrue="1">
      <formula>$L$86=2</formula>
    </cfRule>
  </conditionalFormatting>
  <dataValidations count="3">
    <dataValidation type="whole" allowBlank="1" showInputMessage="1" showErrorMessage="1" error="Enter numeric figure only !" prompt="Enter the Bid Security Amount in Figures" sqref="I21 F22" xr:uid="{00000000-0002-0000-1900-000000000000}">
      <formula1>0</formula1>
      <formula2>990000000</formula2>
    </dataValidation>
    <dataValidation type="whole" allowBlank="1" showInputMessage="1" showErrorMessage="1" error="Enter numeric figure between 1 to 20 only !" prompt="Enter the Validity of Bid Security in MONTHS" sqref="J21" xr:uid="{00000000-0002-0000-1900-000001000000}">
      <formula1>1</formula1>
      <formula2>20</formula2>
    </dataValidation>
    <dataValidation type="list" allowBlank="1" showInputMessage="1" showErrorMessage="1" sqref="G21" xr:uid="{00000000-0002-0000-1900-000002000000}">
      <formula1>$AC$19:$AC$24</formula1>
    </dataValidation>
  </dataValidations>
  <pageMargins left="0.59" right="0.46" top="0.59055118110236227" bottom="0.59055118110236227" header="0.35433070866141736" footer="0.35433070866141736"/>
  <pageSetup scale="95" fitToHeight="0" orientation="portrait" r:id="rId24"/>
  <headerFooter alignWithMargins="0">
    <oddFooter>&amp;R&amp;"Book Antiqua,Bold"&amp;8 Page &amp;P of &amp;N</oddFooter>
  </headerFooter>
  <rowBreaks count="1" manualBreakCount="1">
    <brk id="88" max="5" man="1"/>
  </row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4">
    <tabColor indexed="8"/>
  </sheetPr>
  <dimension ref="A1:O112"/>
  <sheetViews>
    <sheetView workbookViewId="0">
      <selection activeCell="A4" sqref="A4"/>
    </sheetView>
  </sheetViews>
  <sheetFormatPr defaultRowHeight="12.75"/>
  <cols>
    <col min="1" max="1" width="13.28515625" style="249" customWidth="1"/>
    <col min="2" max="2" width="11.85546875" style="249" customWidth="1"/>
    <col min="3" max="15" width="9.140625" style="249"/>
    <col min="16" max="16384" width="9.140625" style="203"/>
  </cols>
  <sheetData>
    <row r="1" spans="1:15" s="202" customFormat="1" ht="30" customHeight="1">
      <c r="A1" s="937">
        <f>'Bid Form 1st Envelope '!I21</f>
        <v>0</v>
      </c>
      <c r="B1" s="937"/>
      <c r="C1" s="247"/>
      <c r="D1" s="247"/>
      <c r="E1" s="247"/>
      <c r="F1" s="247"/>
      <c r="G1" s="247"/>
      <c r="H1" s="247"/>
      <c r="I1" s="247"/>
      <c r="J1" s="247"/>
      <c r="K1" s="247"/>
      <c r="L1" s="247"/>
      <c r="M1" s="247"/>
      <c r="N1" s="247"/>
      <c r="O1" s="247"/>
    </row>
    <row r="2" spans="1:15" s="202" customFormat="1" ht="30" customHeight="1">
      <c r="A2" s="248"/>
      <c r="B2" s="247"/>
      <c r="C2" s="247"/>
      <c r="D2" s="247"/>
      <c r="E2" s="247"/>
      <c r="F2" s="247"/>
      <c r="G2" s="247"/>
      <c r="H2" s="247"/>
      <c r="I2" s="247"/>
      <c r="J2" s="247"/>
      <c r="K2" s="247"/>
      <c r="L2" s="247"/>
      <c r="M2" s="247"/>
      <c r="N2" s="247"/>
      <c r="O2" s="247"/>
    </row>
    <row r="3" spans="1:15">
      <c r="A3" s="248"/>
    </row>
    <row r="4" spans="1:15">
      <c r="A4" s="250" t="str">
        <f>IF(OR((A1&gt;9999999999),(A1&lt;0)),"Invalid Entry - More than 1000 crore OR -ve value",IF(A1=0, "Rs. Zero Only ",+CONCATENATE("Rs. ", B11,D11,B10,D10,B9,D9,B8,D8,B7,D7,B6," Only")))</f>
        <v xml:space="preserve">Rs. Zero Only </v>
      </c>
    </row>
    <row r="5" spans="1:15">
      <c r="A5" s="248"/>
    </row>
    <row r="6" spans="1:15">
      <c r="A6" s="251">
        <f>-INT(A1/100)*100+ROUND(A1,0)</f>
        <v>0</v>
      </c>
      <c r="B6" s="249" t="str">
        <f t="shared" ref="B6:B11" si="0">IF(A6=0,"",LOOKUP(A6,$A$13:$A$112,$B$13:$B$112))</f>
        <v/>
      </c>
      <c r="D6" s="250"/>
    </row>
    <row r="7" spans="1:15">
      <c r="A7" s="251">
        <f>-INT(A1/1000)*10+INT(A1/100)</f>
        <v>0</v>
      </c>
      <c r="B7" s="249" t="str">
        <f t="shared" si="0"/>
        <v/>
      </c>
      <c r="D7" s="250" t="str">
        <f>+IF(B7="",""," Hundred ")</f>
        <v/>
      </c>
    </row>
    <row r="8" spans="1:15">
      <c r="A8" s="251">
        <f>-INT(A1/100000)*100+INT(A1/1000)</f>
        <v>0</v>
      </c>
      <c r="B8" s="249" t="str">
        <f t="shared" si="0"/>
        <v/>
      </c>
      <c r="D8" s="250" t="str">
        <f>IF((B8=""),IF(C8="",""," Thousand ")," Thousand ")</f>
        <v/>
      </c>
    </row>
    <row r="9" spans="1:15">
      <c r="A9" s="251">
        <f>-INT(A1/10000000)*100+INT(A1/100000)</f>
        <v>0</v>
      </c>
      <c r="B9" s="249" t="str">
        <f t="shared" si="0"/>
        <v/>
      </c>
      <c r="D9" s="250" t="str">
        <f>IF((B9=""),IF(C9="",""," Lac ")," Lac ")</f>
        <v/>
      </c>
    </row>
    <row r="10" spans="1:15">
      <c r="A10" s="251">
        <f>-INT(A1/1000000000)*100+INT(A1/10000000)</f>
        <v>0</v>
      </c>
      <c r="B10" s="252" t="str">
        <f t="shared" si="0"/>
        <v/>
      </c>
      <c r="D10" s="250" t="str">
        <f>IF((B10=""),IF(C10="",""," Crore ")," Crore ")</f>
        <v/>
      </c>
    </row>
    <row r="11" spans="1:15">
      <c r="A11" s="253">
        <f>-INT(A1/10000000000)*1000+INT(A1/1000000000)</f>
        <v>0</v>
      </c>
      <c r="B11" s="252" t="str">
        <f t="shared" si="0"/>
        <v/>
      </c>
      <c r="D11" s="250" t="str">
        <f>IF((B11=""),IF(C11="",""," Hundred ")," Hundred ")</f>
        <v/>
      </c>
    </row>
    <row r="13" spans="1:15">
      <c r="A13" s="254">
        <v>1</v>
      </c>
      <c r="B13" s="255" t="s">
        <v>197</v>
      </c>
    </row>
    <row r="14" spans="1:15">
      <c r="A14" s="254">
        <v>2</v>
      </c>
      <c r="B14" s="255" t="s">
        <v>198</v>
      </c>
    </row>
    <row r="15" spans="1:15">
      <c r="A15" s="254">
        <v>3</v>
      </c>
      <c r="B15" s="255" t="s">
        <v>199</v>
      </c>
    </row>
    <row r="16" spans="1:15">
      <c r="A16" s="254">
        <v>4</v>
      </c>
      <c r="B16" s="255" t="s">
        <v>200</v>
      </c>
    </row>
    <row r="17" spans="1:2">
      <c r="A17" s="254">
        <v>5</v>
      </c>
      <c r="B17" s="255" t="s">
        <v>201</v>
      </c>
    </row>
    <row r="18" spans="1:2">
      <c r="A18" s="254">
        <v>6</v>
      </c>
      <c r="B18" s="255" t="s">
        <v>202</v>
      </c>
    </row>
    <row r="19" spans="1:2">
      <c r="A19" s="254">
        <v>7</v>
      </c>
      <c r="B19" s="255" t="s">
        <v>203</v>
      </c>
    </row>
    <row r="20" spans="1:2">
      <c r="A20" s="254">
        <v>8</v>
      </c>
      <c r="B20" s="255" t="s">
        <v>204</v>
      </c>
    </row>
    <row r="21" spans="1:2">
      <c r="A21" s="254">
        <v>9</v>
      </c>
      <c r="B21" s="255" t="s">
        <v>205</v>
      </c>
    </row>
    <row r="22" spans="1:2">
      <c r="A22" s="254">
        <v>10</v>
      </c>
      <c r="B22" s="255" t="s">
        <v>206</v>
      </c>
    </row>
    <row r="23" spans="1:2">
      <c r="A23" s="254">
        <v>11</v>
      </c>
      <c r="B23" s="255" t="s">
        <v>207</v>
      </c>
    </row>
    <row r="24" spans="1:2">
      <c r="A24" s="254">
        <v>12</v>
      </c>
      <c r="B24" s="255" t="s">
        <v>208</v>
      </c>
    </row>
    <row r="25" spans="1:2">
      <c r="A25" s="254">
        <v>13</v>
      </c>
      <c r="B25" s="255" t="s">
        <v>209</v>
      </c>
    </row>
    <row r="26" spans="1:2">
      <c r="A26" s="254">
        <v>14</v>
      </c>
      <c r="B26" s="255" t="s">
        <v>210</v>
      </c>
    </row>
    <row r="27" spans="1:2">
      <c r="A27" s="254">
        <v>15</v>
      </c>
      <c r="B27" s="255" t="s">
        <v>211</v>
      </c>
    </row>
    <row r="28" spans="1:2">
      <c r="A28" s="254">
        <v>16</v>
      </c>
      <c r="B28" s="255" t="s">
        <v>212</v>
      </c>
    </row>
    <row r="29" spans="1:2">
      <c r="A29" s="254">
        <v>17</v>
      </c>
      <c r="B29" s="255" t="s">
        <v>213</v>
      </c>
    </row>
    <row r="30" spans="1:2">
      <c r="A30" s="254">
        <v>18</v>
      </c>
      <c r="B30" s="255" t="s">
        <v>214</v>
      </c>
    </row>
    <row r="31" spans="1:2">
      <c r="A31" s="254">
        <v>19</v>
      </c>
      <c r="B31" s="255" t="s">
        <v>215</v>
      </c>
    </row>
    <row r="32" spans="1:2">
      <c r="A32" s="254">
        <v>20</v>
      </c>
      <c r="B32" s="255" t="s">
        <v>216</v>
      </c>
    </row>
    <row r="33" spans="1:2">
      <c r="A33" s="254">
        <v>21</v>
      </c>
      <c r="B33" s="255" t="s">
        <v>217</v>
      </c>
    </row>
    <row r="34" spans="1:2">
      <c r="A34" s="254">
        <v>22</v>
      </c>
      <c r="B34" s="255" t="s">
        <v>218</v>
      </c>
    </row>
    <row r="35" spans="1:2">
      <c r="A35" s="254">
        <v>23</v>
      </c>
      <c r="B35" s="255" t="s">
        <v>219</v>
      </c>
    </row>
    <row r="36" spans="1:2">
      <c r="A36" s="254">
        <v>24</v>
      </c>
      <c r="B36" s="255" t="s">
        <v>220</v>
      </c>
    </row>
    <row r="37" spans="1:2">
      <c r="A37" s="254">
        <v>25</v>
      </c>
      <c r="B37" s="255" t="s">
        <v>221</v>
      </c>
    </row>
    <row r="38" spans="1:2">
      <c r="A38" s="254">
        <v>26</v>
      </c>
      <c r="B38" s="255" t="s">
        <v>222</v>
      </c>
    </row>
    <row r="39" spans="1:2">
      <c r="A39" s="254">
        <v>27</v>
      </c>
      <c r="B39" s="255" t="s">
        <v>223</v>
      </c>
    </row>
    <row r="40" spans="1:2">
      <c r="A40" s="254">
        <v>28</v>
      </c>
      <c r="B40" s="255" t="s">
        <v>224</v>
      </c>
    </row>
    <row r="41" spans="1:2">
      <c r="A41" s="254">
        <v>29</v>
      </c>
      <c r="B41" s="255" t="s">
        <v>225</v>
      </c>
    </row>
    <row r="42" spans="1:2">
      <c r="A42" s="254">
        <v>30</v>
      </c>
      <c r="B42" s="255" t="s">
        <v>226</v>
      </c>
    </row>
    <row r="43" spans="1:2">
      <c r="A43" s="254">
        <v>31</v>
      </c>
      <c r="B43" s="255" t="s">
        <v>227</v>
      </c>
    </row>
    <row r="44" spans="1:2">
      <c r="A44" s="254">
        <v>32</v>
      </c>
      <c r="B44" s="255" t="s">
        <v>228</v>
      </c>
    </row>
    <row r="45" spans="1:2">
      <c r="A45" s="254">
        <v>33</v>
      </c>
      <c r="B45" s="255" t="s">
        <v>229</v>
      </c>
    </row>
    <row r="46" spans="1:2">
      <c r="A46" s="254">
        <v>34</v>
      </c>
      <c r="B46" s="255" t="s">
        <v>230</v>
      </c>
    </row>
    <row r="47" spans="1:2">
      <c r="A47" s="254">
        <v>35</v>
      </c>
      <c r="B47" s="255" t="s">
        <v>11</v>
      </c>
    </row>
    <row r="48" spans="1:2">
      <c r="A48" s="254">
        <v>36</v>
      </c>
      <c r="B48" s="255" t="s">
        <v>231</v>
      </c>
    </row>
    <row r="49" spans="1:2">
      <c r="A49" s="254">
        <v>37</v>
      </c>
      <c r="B49" s="255" t="s">
        <v>232</v>
      </c>
    </row>
    <row r="50" spans="1:2">
      <c r="A50" s="254">
        <v>38</v>
      </c>
      <c r="B50" s="255" t="s">
        <v>233</v>
      </c>
    </row>
    <row r="51" spans="1:2">
      <c r="A51" s="254">
        <v>39</v>
      </c>
      <c r="B51" s="255" t="s">
        <v>234</v>
      </c>
    </row>
    <row r="52" spans="1:2">
      <c r="A52" s="254">
        <v>40</v>
      </c>
      <c r="B52" s="255" t="s">
        <v>235</v>
      </c>
    </row>
    <row r="53" spans="1:2">
      <c r="A53" s="254">
        <v>41</v>
      </c>
      <c r="B53" s="255" t="s">
        <v>236</v>
      </c>
    </row>
    <row r="54" spans="1:2">
      <c r="A54" s="254">
        <v>42</v>
      </c>
      <c r="B54" s="255" t="s">
        <v>237</v>
      </c>
    </row>
    <row r="55" spans="1:2">
      <c r="A55" s="254">
        <v>43</v>
      </c>
      <c r="B55" s="255" t="s">
        <v>238</v>
      </c>
    </row>
    <row r="56" spans="1:2">
      <c r="A56" s="254">
        <v>44</v>
      </c>
      <c r="B56" s="255" t="s">
        <v>239</v>
      </c>
    </row>
    <row r="57" spans="1:2">
      <c r="A57" s="254">
        <v>45</v>
      </c>
      <c r="B57" s="255" t="s">
        <v>240</v>
      </c>
    </row>
    <row r="58" spans="1:2">
      <c r="A58" s="254">
        <v>46</v>
      </c>
      <c r="B58" s="255" t="s">
        <v>241</v>
      </c>
    </row>
    <row r="59" spans="1:2">
      <c r="A59" s="254">
        <v>47</v>
      </c>
      <c r="B59" s="255" t="s">
        <v>242</v>
      </c>
    </row>
    <row r="60" spans="1:2">
      <c r="A60" s="254">
        <v>48</v>
      </c>
      <c r="B60" s="255" t="s">
        <v>243</v>
      </c>
    </row>
    <row r="61" spans="1:2">
      <c r="A61" s="254">
        <v>49</v>
      </c>
      <c r="B61" s="255" t="s">
        <v>244</v>
      </c>
    </row>
    <row r="62" spans="1:2">
      <c r="A62" s="254">
        <v>50</v>
      </c>
      <c r="B62" s="255" t="s">
        <v>245</v>
      </c>
    </row>
    <row r="63" spans="1:2">
      <c r="A63" s="254">
        <v>51</v>
      </c>
      <c r="B63" s="255" t="s">
        <v>246</v>
      </c>
    </row>
    <row r="64" spans="1:2">
      <c r="A64" s="254">
        <v>52</v>
      </c>
      <c r="B64" s="255" t="s">
        <v>247</v>
      </c>
    </row>
    <row r="65" spans="1:2">
      <c r="A65" s="254">
        <v>53</v>
      </c>
      <c r="B65" s="255" t="s">
        <v>248</v>
      </c>
    </row>
    <row r="66" spans="1:2">
      <c r="A66" s="254">
        <v>54</v>
      </c>
      <c r="B66" s="255" t="s">
        <v>249</v>
      </c>
    </row>
    <row r="67" spans="1:2">
      <c r="A67" s="254">
        <v>55</v>
      </c>
      <c r="B67" s="255" t="s">
        <v>250</v>
      </c>
    </row>
    <row r="68" spans="1:2">
      <c r="A68" s="254">
        <v>56</v>
      </c>
      <c r="B68" s="255" t="s">
        <v>251</v>
      </c>
    </row>
    <row r="69" spans="1:2">
      <c r="A69" s="254">
        <v>57</v>
      </c>
      <c r="B69" s="255" t="s">
        <v>252</v>
      </c>
    </row>
    <row r="70" spans="1:2">
      <c r="A70" s="254">
        <v>58</v>
      </c>
      <c r="B70" s="255" t="s">
        <v>253</v>
      </c>
    </row>
    <row r="71" spans="1:2">
      <c r="A71" s="254">
        <v>59</v>
      </c>
      <c r="B71" s="255" t="s">
        <v>254</v>
      </c>
    </row>
    <row r="72" spans="1:2">
      <c r="A72" s="254">
        <v>60</v>
      </c>
      <c r="B72" s="255" t="s">
        <v>255</v>
      </c>
    </row>
    <row r="73" spans="1:2">
      <c r="A73" s="254">
        <v>61</v>
      </c>
      <c r="B73" s="255" t="s">
        <v>256</v>
      </c>
    </row>
    <row r="74" spans="1:2">
      <c r="A74" s="254">
        <v>62</v>
      </c>
      <c r="B74" s="255" t="s">
        <v>257</v>
      </c>
    </row>
    <row r="75" spans="1:2">
      <c r="A75" s="254">
        <v>63</v>
      </c>
      <c r="B75" s="255" t="s">
        <v>258</v>
      </c>
    </row>
    <row r="76" spans="1:2">
      <c r="A76" s="254">
        <v>64</v>
      </c>
      <c r="B76" s="255" t="s">
        <v>259</v>
      </c>
    </row>
    <row r="77" spans="1:2">
      <c r="A77" s="254">
        <v>65</v>
      </c>
      <c r="B77" s="255" t="s">
        <v>260</v>
      </c>
    </row>
    <row r="78" spans="1:2">
      <c r="A78" s="254">
        <v>66</v>
      </c>
      <c r="B78" s="255" t="s">
        <v>261</v>
      </c>
    </row>
    <row r="79" spans="1:2">
      <c r="A79" s="254">
        <v>67</v>
      </c>
      <c r="B79" s="255" t="s">
        <v>262</v>
      </c>
    </row>
    <row r="80" spans="1:2">
      <c r="A80" s="254">
        <v>68</v>
      </c>
      <c r="B80" s="255" t="s">
        <v>263</v>
      </c>
    </row>
    <row r="81" spans="1:2">
      <c r="A81" s="254">
        <v>69</v>
      </c>
      <c r="B81" s="255" t="s">
        <v>264</v>
      </c>
    </row>
    <row r="82" spans="1:2">
      <c r="A82" s="254">
        <v>70</v>
      </c>
      <c r="B82" s="255" t="s">
        <v>265</v>
      </c>
    </row>
    <row r="83" spans="1:2">
      <c r="A83" s="254">
        <v>71</v>
      </c>
      <c r="B83" s="255" t="s">
        <v>266</v>
      </c>
    </row>
    <row r="84" spans="1:2">
      <c r="A84" s="254">
        <v>72</v>
      </c>
      <c r="B84" s="255" t="s">
        <v>267</v>
      </c>
    </row>
    <row r="85" spans="1:2">
      <c r="A85" s="254">
        <v>73</v>
      </c>
      <c r="B85" s="255" t="s">
        <v>268</v>
      </c>
    </row>
    <row r="86" spans="1:2">
      <c r="A86" s="254">
        <v>74</v>
      </c>
      <c r="B86" s="255" t="s">
        <v>269</v>
      </c>
    </row>
    <row r="87" spans="1:2">
      <c r="A87" s="254">
        <v>75</v>
      </c>
      <c r="B87" s="255" t="s">
        <v>270</v>
      </c>
    </row>
    <row r="88" spans="1:2">
      <c r="A88" s="254">
        <v>76</v>
      </c>
      <c r="B88" s="255" t="s">
        <v>271</v>
      </c>
    </row>
    <row r="89" spans="1:2">
      <c r="A89" s="254">
        <v>77</v>
      </c>
      <c r="B89" s="255" t="s">
        <v>272</v>
      </c>
    </row>
    <row r="90" spans="1:2">
      <c r="A90" s="254">
        <v>78</v>
      </c>
      <c r="B90" s="255" t="s">
        <v>273</v>
      </c>
    </row>
    <row r="91" spans="1:2">
      <c r="A91" s="254">
        <v>79</v>
      </c>
      <c r="B91" s="255" t="s">
        <v>274</v>
      </c>
    </row>
    <row r="92" spans="1:2">
      <c r="A92" s="254">
        <v>80</v>
      </c>
      <c r="B92" s="255" t="s">
        <v>275</v>
      </c>
    </row>
    <row r="93" spans="1:2">
      <c r="A93" s="254">
        <v>81</v>
      </c>
      <c r="B93" s="255" t="s">
        <v>276</v>
      </c>
    </row>
    <row r="94" spans="1:2">
      <c r="A94" s="254">
        <v>82</v>
      </c>
      <c r="B94" s="255" t="s">
        <v>277</v>
      </c>
    </row>
    <row r="95" spans="1:2">
      <c r="A95" s="254">
        <v>83</v>
      </c>
      <c r="B95" s="255" t="s">
        <v>278</v>
      </c>
    </row>
    <row r="96" spans="1:2">
      <c r="A96" s="254">
        <v>84</v>
      </c>
      <c r="B96" s="255" t="s">
        <v>279</v>
      </c>
    </row>
    <row r="97" spans="1:2">
      <c r="A97" s="254">
        <v>85</v>
      </c>
      <c r="B97" s="255" t="s">
        <v>280</v>
      </c>
    </row>
    <row r="98" spans="1:2">
      <c r="A98" s="254">
        <v>86</v>
      </c>
      <c r="B98" s="255" t="s">
        <v>281</v>
      </c>
    </row>
    <row r="99" spans="1:2">
      <c r="A99" s="254">
        <v>87</v>
      </c>
      <c r="B99" s="255" t="s">
        <v>282</v>
      </c>
    </row>
    <row r="100" spans="1:2">
      <c r="A100" s="254">
        <v>88</v>
      </c>
      <c r="B100" s="255" t="s">
        <v>283</v>
      </c>
    </row>
    <row r="101" spans="1:2">
      <c r="A101" s="254">
        <v>89</v>
      </c>
      <c r="B101" s="255" t="s">
        <v>284</v>
      </c>
    </row>
    <row r="102" spans="1:2">
      <c r="A102" s="254">
        <v>90</v>
      </c>
      <c r="B102" s="255" t="s">
        <v>285</v>
      </c>
    </row>
    <row r="103" spans="1:2">
      <c r="A103" s="254">
        <v>91</v>
      </c>
      <c r="B103" s="255" t="s">
        <v>286</v>
      </c>
    </row>
    <row r="104" spans="1:2">
      <c r="A104" s="254">
        <v>92</v>
      </c>
      <c r="B104" s="255" t="s">
        <v>287</v>
      </c>
    </row>
    <row r="105" spans="1:2">
      <c r="A105" s="254">
        <v>93</v>
      </c>
      <c r="B105" s="255" t="s">
        <v>288</v>
      </c>
    </row>
    <row r="106" spans="1:2">
      <c r="A106" s="254">
        <v>94</v>
      </c>
      <c r="B106" s="255" t="s">
        <v>289</v>
      </c>
    </row>
    <row r="107" spans="1:2">
      <c r="A107" s="254">
        <v>95</v>
      </c>
      <c r="B107" s="255" t="s">
        <v>290</v>
      </c>
    </row>
    <row r="108" spans="1:2">
      <c r="A108" s="254">
        <v>96</v>
      </c>
      <c r="B108" s="255" t="s">
        <v>291</v>
      </c>
    </row>
    <row r="109" spans="1:2">
      <c r="A109" s="254">
        <v>97</v>
      </c>
      <c r="B109" s="255" t="s">
        <v>292</v>
      </c>
    </row>
    <row r="110" spans="1:2">
      <c r="A110" s="254">
        <v>98</v>
      </c>
      <c r="B110" s="255" t="s">
        <v>293</v>
      </c>
    </row>
    <row r="111" spans="1:2">
      <c r="A111" s="254">
        <v>99</v>
      </c>
      <c r="B111" s="255" t="s">
        <v>294</v>
      </c>
    </row>
    <row r="112" spans="1:2">
      <c r="A112" s="254">
        <v>100</v>
      </c>
      <c r="B112" s="255" t="s">
        <v>295</v>
      </c>
    </row>
  </sheetData>
  <sheetProtection password="8F0B" sheet="1" objects="1" scenarios="1" selectLockedCells="1" selectUnlockedCells="1"/>
  <customSheetViews>
    <customSheetView guid="{5741CA3B-3CDA-4E4B-89D4-C1F9543CEA18}" state="hidden">
      <selection activeCell="A4" sqref="A4"/>
      <pageMargins left="0.75" right="0.75" top="1" bottom="1" header="0.5" footer="0.5"/>
      <pageSetup orientation="portrait" r:id="rId1"/>
      <headerFooter alignWithMargins="0"/>
    </customSheetView>
    <customSheetView guid="{BA86FE7A-199D-4ABD-A444-AE6BFDF4BCC9}" state="hidden">
      <selection activeCell="A4" sqref="A4"/>
      <pageMargins left="0.75" right="0.75" top="1" bottom="1" header="0.5" footer="0.5"/>
      <pageSetup orientation="portrait" r:id="rId2"/>
      <headerFooter alignWithMargins="0"/>
    </customSheetView>
    <customSheetView guid="{E51D3662-FFCE-4FD6-A590-7DDC9E38C41F}" state="hidden">
      <selection activeCell="A4" sqref="A4"/>
      <pageMargins left="0.75" right="0.75" top="1" bottom="1" header="0.5" footer="0.5"/>
      <pageSetup orientation="portrait" r:id="rId3"/>
      <headerFooter alignWithMargins="0"/>
    </customSheetView>
    <customSheetView guid="{CB7992C9-ABA5-4C7D-8C49-1E1D8E8875C7}" state="hidden">
      <selection activeCell="A4" sqref="A4"/>
      <pageMargins left="0.75" right="0.75" top="1" bottom="1" header="0.5" footer="0.5"/>
      <pageSetup orientation="portrait" r:id="rId4"/>
      <headerFooter alignWithMargins="0"/>
    </customSheetView>
    <customSheetView guid="{97C0FC0E-800C-45C9-895E-E91A3F1ADBA4}" state="hidden">
      <selection activeCell="A4" sqref="A4"/>
      <pageMargins left="0.75" right="0.75" top="1" bottom="1" header="0.5" footer="0.5"/>
      <pageSetup orientation="portrait" r:id="rId5"/>
      <headerFooter alignWithMargins="0"/>
    </customSheetView>
    <customSheetView guid="{15A19D23-A9FD-4FC1-B7B0-F2D16BDFC729}" state="hidden">
      <selection activeCell="A4" sqref="A4"/>
      <pageMargins left="0.75" right="0.75" top="1" bottom="1" header="0.5" footer="0.5"/>
      <pageSetup orientation="portrait" r:id="rId6"/>
      <headerFooter alignWithMargins="0"/>
    </customSheetView>
    <customSheetView guid="{C5EDD9E3-0801-4479-8600-A80B0FCFDF0B}" state="hidden">
      <selection activeCell="A4" sqref="A4"/>
      <pageMargins left="0.75" right="0.75" top="1" bottom="1" header="0.5" footer="0.5"/>
      <pageSetup orientation="portrait" r:id="rId7"/>
      <headerFooter alignWithMargins="0"/>
    </customSheetView>
    <customSheetView guid="{FE4EC9C4-31B9-4D40-8323-5B16C3BC840F}" state="hidden">
      <selection activeCell="A4" sqref="A4"/>
      <pageMargins left="0.75" right="0.75" top="1" bottom="1" header="0.5" footer="0.5"/>
      <pageSetup orientation="portrait" r:id="rId8"/>
      <headerFooter alignWithMargins="0"/>
    </customSheetView>
    <customSheetView guid="{F9FE2C60-2849-4C32-B532-2B1A89FFA9CD}" state="hidden">
      <selection activeCell="A4" sqref="A4"/>
      <pageMargins left="0.75" right="0.75" top="1" bottom="1" header="0.5" footer="0.5"/>
      <pageSetup orientation="portrait" r:id="rId9"/>
      <headerFooter alignWithMargins="0"/>
    </customSheetView>
    <customSheetView guid="{494F6778-23FE-4AAC-B37D-6C7543FC13B9}" state="hidden">
      <selection activeCell="A4" sqref="A4"/>
      <pageMargins left="0.75" right="0.75" top="1" bottom="1" header="0.5" footer="0.5"/>
      <pageSetup orientation="portrait" r:id="rId10"/>
      <headerFooter alignWithMargins="0"/>
    </customSheetView>
    <customSheetView guid="{43BCBF1E-CDCF-4541-8D79-87EDCECBC1FD}" state="hidden">
      <selection activeCell="A4" sqref="A4"/>
      <pageMargins left="0.75" right="0.75" top="1" bottom="1" header="0.5" footer="0.5"/>
      <pageSetup orientation="portrait" r:id="rId11"/>
      <headerFooter alignWithMargins="0"/>
    </customSheetView>
    <customSheetView guid="{7A9EA6D6-4DDF-43D9-92E6-C6AFAD14E266}" state="hidden">
      <selection activeCell="A4" sqref="A4"/>
      <pageMargins left="0.75" right="0.75" top="1" bottom="1" header="0.5" footer="0.5"/>
      <pageSetup orientation="portrait" r:id="rId12"/>
      <headerFooter alignWithMargins="0"/>
    </customSheetView>
    <customSheetView guid="{DC28ED1E-3E35-4094-9C2B-5C0A1C1D459C}" state="hidden">
      <selection activeCell="A4" sqref="A4"/>
      <pageMargins left="0.75" right="0.75" top="1" bottom="1" header="0.5" footer="0.5"/>
      <pageSetup orientation="portrait" r:id="rId13"/>
      <headerFooter alignWithMargins="0"/>
    </customSheetView>
    <customSheetView guid="{240327DD-375F-45D4-BA52-89AFD79FE6A1}" state="hidden">
      <selection activeCell="A4" sqref="A4"/>
      <pageMargins left="0.75" right="0.75" top="1" bottom="1" header="0.5" footer="0.5"/>
      <pageSetup orientation="portrait" r:id="rId14"/>
      <headerFooter alignWithMargins="0"/>
    </customSheetView>
    <customSheetView guid="{477F7E43-D393-45BA-B99B-D838E4629B5D}" state="hidden">
      <selection activeCell="A4" sqref="A4"/>
      <pageMargins left="0.75" right="0.75" top="1" bottom="1" header="0.5" footer="0.5"/>
      <pageSetup orientation="portrait" r:id="rId15"/>
      <headerFooter alignWithMargins="0"/>
    </customSheetView>
    <customSheetView guid="{8E3ED18F-7B8F-4A1C-969D-A70DC3B696C3}" state="hidden">
      <selection activeCell="A4" sqref="A4"/>
      <pageMargins left="0.75" right="0.75" top="1" bottom="1" header="0.5" footer="0.5"/>
      <pageSetup orientation="portrait" r:id="rId16"/>
      <headerFooter alignWithMargins="0"/>
    </customSheetView>
    <customSheetView guid="{38BECF6E-1A53-4F98-87B9-44F2C5F77E08}" state="hidden">
      <selection activeCell="A4" sqref="A4"/>
      <pageMargins left="0.75" right="0.75" top="1" bottom="1" header="0.5" footer="0.5"/>
      <pageSetup orientation="portrait" r:id="rId17"/>
      <headerFooter alignWithMargins="0"/>
    </customSheetView>
    <customSheetView guid="{340562B9-6CEE-4962-8D7D-CA1C6778F52C}" state="hidden">
      <selection activeCell="A4" sqref="A4"/>
      <pageMargins left="0.75" right="0.75" top="1" bottom="1" header="0.5" footer="0.5"/>
      <pageSetup orientation="portrait" r:id="rId18"/>
      <headerFooter alignWithMargins="0"/>
    </customSheetView>
    <customSheetView guid="{82E8A0F5-0020-4355-95CF-28601763A783}" state="hidden">
      <selection activeCell="A4" sqref="A4"/>
      <pageMargins left="0.75" right="0.75" top="1" bottom="1" header="0.5" footer="0.5"/>
      <pageSetup orientation="portrait" r:id="rId19"/>
      <headerFooter alignWithMargins="0"/>
    </customSheetView>
    <customSheetView guid="{05855B4F-D61E-4C97-B759-B2F96767F6F8}" state="hidden">
      <selection activeCell="A4" sqref="A4"/>
      <pageMargins left="0.75" right="0.75" top="1" bottom="1" header="0.5" footer="0.5"/>
      <pageSetup orientation="portrait" r:id="rId20"/>
      <headerFooter alignWithMargins="0"/>
    </customSheetView>
    <customSheetView guid="{8418A662-3BE1-4394-8EFA-454B8C804820}" state="hidden">
      <selection activeCell="A4" sqref="A4"/>
      <pageMargins left="0.75" right="0.75" top="1" bottom="1" header="0.5" footer="0.5"/>
      <pageSetup orientation="portrait" r:id="rId21"/>
      <headerFooter alignWithMargins="0"/>
    </customSheetView>
    <customSheetView guid="{D84DCDB1-023D-4440-98A8-E9DEB85036BE}" state="hidden">
      <selection activeCell="A4" sqref="A4"/>
      <pageMargins left="0.75" right="0.75" top="1" bottom="1" header="0.5" footer="0.5"/>
      <pageSetup orientation="portrait" r:id="rId22"/>
      <headerFooter alignWithMargins="0"/>
    </customSheetView>
    <customSheetView guid="{F295580B-FBE4-4638-B6AD-98AF5D57B6CB}" state="hidden">
      <selection activeCell="A4" sqref="A4"/>
      <pageMargins left="0.75" right="0.75" top="1" bottom="1" header="0.5" footer="0.5"/>
      <pageSetup orientation="portrait" r:id="rId23"/>
      <headerFooter alignWithMargins="0"/>
    </customSheetView>
  </customSheetViews>
  <mergeCells count="1">
    <mergeCell ref="A1:B1"/>
  </mergeCells>
  <pageMargins left="0.75" right="0.75" top="1" bottom="1" header="0.5" footer="0.5"/>
  <pageSetup orientation="portrait" r:id="rId24"/>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6"/>
  <dimension ref="A1"/>
  <sheetViews>
    <sheetView workbookViewId="0"/>
  </sheetViews>
  <sheetFormatPr defaultRowHeight="13.5"/>
  <sheetData/>
  <customSheetViews>
    <customSheetView guid="{5741CA3B-3CDA-4E4B-89D4-C1F9543CEA18}" state="hidden">
      <pageMargins left="0.7" right="0.7" top="0.75" bottom="0.75" header="0.3" footer="0.3"/>
    </customSheetView>
    <customSheetView guid="{BA86FE7A-199D-4ABD-A444-AE6BFDF4BCC9}" state="hidden">
      <pageMargins left="0.7" right="0.7" top="0.75" bottom="0.75" header="0.3" footer="0.3"/>
    </customSheetView>
    <customSheetView guid="{E51D3662-FFCE-4FD6-A590-7DDC9E38C41F}" state="hidden">
      <pageMargins left="0.7" right="0.7" top="0.75" bottom="0.75" header="0.3" footer="0.3"/>
    </customSheetView>
    <customSheetView guid="{CB7992C9-ABA5-4C7D-8C49-1E1D8E8875C7}" state="hidden">
      <pageMargins left="0.7" right="0.7" top="0.75" bottom="0.75" header="0.3" footer="0.3"/>
    </customSheetView>
    <customSheetView guid="{97C0FC0E-800C-45C9-895E-E91A3F1ADBA4}" state="hidden">
      <pageMargins left="0.7" right="0.7" top="0.75" bottom="0.75" header="0.3" footer="0.3"/>
    </customSheetView>
    <customSheetView guid="{15A19D23-A9FD-4FC1-B7B0-F2D16BDFC729}" state="hidden">
      <pageMargins left="0.7" right="0.7" top="0.75" bottom="0.75" header="0.3" footer="0.3"/>
    </customSheetView>
    <customSheetView guid="{C5EDD9E3-0801-4479-8600-A80B0FCFDF0B}" state="hidden">
      <pageMargins left="0.7" right="0.7" top="0.75" bottom="0.75" header="0.3" footer="0.3"/>
    </customSheetView>
    <customSheetView guid="{477F7E43-D393-45BA-B99B-D838E4629B5D}" state="hidden">
      <pageMargins left="0.7" right="0.7" top="0.75" bottom="0.75" header="0.3" footer="0.3"/>
    </customSheetView>
    <customSheetView guid="{8E3ED18F-7B8F-4A1C-969D-A70DC3B696C3}" state="hidden">
      <pageMargins left="0.7" right="0.7" top="0.75" bottom="0.75" header="0.3" footer="0.3"/>
    </customSheetView>
    <customSheetView guid="{38BECF6E-1A53-4F98-87B9-44F2C5F77E08}" state="hidden">
      <pageMargins left="0.7" right="0.7" top="0.75" bottom="0.75" header="0.3" footer="0.3"/>
    </customSheetView>
    <customSheetView guid="{340562B9-6CEE-4962-8D7D-CA1C6778F52C}" state="hidden">
      <pageMargins left="0.7" right="0.7" top="0.75" bottom="0.75" header="0.3" footer="0.3"/>
    </customSheetView>
    <customSheetView guid="{82E8A0F5-0020-4355-95CF-28601763A783}" state="hidden">
      <pageMargins left="0.7" right="0.7" top="0.75" bottom="0.75" header="0.3" footer="0.3"/>
    </customSheetView>
    <customSheetView guid="{05855B4F-D61E-4C97-B759-B2F96767F6F8}" state="hidden">
      <pageMargins left="0.7" right="0.7" top="0.75" bottom="0.75" header="0.3" footer="0.3"/>
    </customSheetView>
    <customSheetView guid="{8418A662-3BE1-4394-8EFA-454B8C804820}" state="hidden">
      <pageMargins left="0.7" right="0.7" top="0.75" bottom="0.75" header="0.3" footer="0.3"/>
    </customSheetView>
    <customSheetView guid="{D84DCDB1-023D-4440-98A8-E9DEB85036BE}" state="hidden">
      <pageMargins left="0.7" right="0.7" top="0.75" bottom="0.75" header="0.3" footer="0.3"/>
    </customSheetView>
    <customSheetView guid="{F295580B-FBE4-4638-B6AD-98AF5D57B6CB}"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26</vt:i4>
      </vt:variant>
    </vt:vector>
  </HeadingPairs>
  <TitlesOfParts>
    <vt:vector size="54" baseType="lpstr">
      <vt:lpstr>Basic</vt:lpstr>
      <vt:lpstr>Cover</vt:lpstr>
      <vt:lpstr>Names of Bidder</vt:lpstr>
      <vt:lpstr>Attach 3(JV)</vt:lpstr>
      <vt:lpstr>Attach 3(QR)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vt:lpstr>
      <vt:lpstr>Attach 17</vt:lpstr>
      <vt:lpstr>Attach 18</vt:lpstr>
      <vt:lpstr>Attach 18 SP</vt:lpstr>
      <vt:lpstr>Attach 19</vt:lpstr>
      <vt:lpstr>Bid Form 1st Envelope </vt:lpstr>
      <vt:lpstr>N to W</vt:lpstr>
      <vt:lpstr>Sheet1</vt:lpstr>
      <vt:lpstr>'Attach 10'!Print_Area</vt:lpstr>
      <vt:lpstr>'Attach 11'!Print_Area</vt:lpstr>
      <vt:lpstr>'Attach 12'!Print_Area</vt:lpstr>
      <vt:lpstr>'Attach 13'!Print_Area</vt:lpstr>
      <vt:lpstr>'Attach 14'!Print_Area</vt:lpstr>
      <vt:lpstr>'Attach 14-IP'!Print_Area</vt:lpstr>
      <vt:lpstr>'Attach 15'!Print_Area</vt:lpstr>
      <vt:lpstr>'Attach 16'!Print_Area</vt:lpstr>
      <vt:lpstr>'Attach 17'!Print_Area</vt:lpstr>
      <vt:lpstr>'Attach 18'!Print_Area</vt:lpstr>
      <vt:lpstr>'Attach 18 SP'!Print_Area</vt:lpstr>
      <vt:lpstr>'Attach 19'!Print_Area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AAKASH KHANDELWAL {Aakash Khandelwal}</cp:lastModifiedBy>
  <cp:lastPrinted>2021-03-02T11:48:03Z</cp:lastPrinted>
  <dcterms:created xsi:type="dcterms:W3CDTF">2010-09-27T08:09:01Z</dcterms:created>
  <dcterms:modified xsi:type="dcterms:W3CDTF">2023-03-20T11:08:41Z</dcterms:modified>
</cp:coreProperties>
</file>